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97DAAD-FCC3-41F1-8327-B80C23AE53E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E87" i="7"/>
  <c r="D87" i="7"/>
  <c r="C87" i="7"/>
  <c r="D53" i="19"/>
  <c r="D52" i="19"/>
  <c r="D48" i="19"/>
  <c r="D72" i="7"/>
  <c r="E72" i="7"/>
  <c r="F72" i="7"/>
  <c r="B72" i="7"/>
  <c r="L7" i="11" l="1"/>
  <c r="D62" i="19"/>
  <c r="E22" i="7" l="1"/>
  <c r="D22" i="7"/>
  <c r="H7" i="11"/>
  <c r="D8" i="11"/>
  <c r="E33" i="7" l="1"/>
  <c r="D33" i="7"/>
  <c r="C33" i="7"/>
  <c r="E44" i="7" l="1"/>
  <c r="D44" i="7"/>
  <c r="C44" i="7"/>
  <c r="E42" i="7"/>
  <c r="D42" i="7"/>
  <c r="C42" i="7"/>
  <c r="C22" i="7" l="1"/>
  <c r="D19" i="19"/>
  <c r="J7" i="11" l="1"/>
  <c r="A61" i="10" l="1"/>
  <c r="A65" i="10" s="1"/>
  <c r="A66" i="10" s="1"/>
  <c r="D57" i="9"/>
  <c r="E57" i="9" s="1"/>
  <c r="A62" i="10" l="1"/>
  <c r="A63" i="10" s="1"/>
  <c r="A64" i="10" s="1"/>
  <c r="J48" i="19" l="1"/>
  <c r="D44" i="19"/>
  <c r="D42" i="19"/>
  <c r="D8" i="20" l="1"/>
  <c r="D9" i="20"/>
  <c r="D10" i="20"/>
  <c r="D11" i="20"/>
  <c r="D12" i="20"/>
  <c r="D13" i="20"/>
  <c r="D14" i="20"/>
  <c r="D15" i="20"/>
  <c r="D16" i="20"/>
  <c r="D17" i="20"/>
  <c r="D18" i="20"/>
  <c r="E8" i="20" l="1"/>
  <c r="D7" i="20" l="1"/>
  <c r="F54" i="18" l="1"/>
  <c r="D55" i="18"/>
  <c r="C62" i="9"/>
  <c r="C10" i="11" l="1"/>
  <c r="D7" i="11" s="1"/>
  <c r="D69" i="9"/>
  <c r="D67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J47" i="19" l="1"/>
  <c r="D47" i="19" s="1"/>
  <c r="D49" i="19" s="1"/>
  <c r="D15" i="10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10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E9" i="10" l="1"/>
  <c r="C67" i="7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59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58" i="9" l="1"/>
  <c r="A59" i="9" s="1"/>
  <c r="A60" i="9" s="1"/>
  <c r="A61" i="9" s="1"/>
  <c r="A57" i="9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2" i="7" l="1"/>
  <c r="A43" i="7" s="1"/>
  <c r="A44" i="7" s="1"/>
  <c r="A62" i="9"/>
  <c r="A63" i="9"/>
  <c r="A64" i="9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E75" i="7"/>
  <c r="K86" i="7" l="1"/>
  <c r="L86" i="7"/>
  <c r="M86" i="7"/>
  <c r="L82" i="7"/>
  <c r="M82" i="7"/>
  <c r="K82" i="7"/>
  <c r="D18" i="7"/>
  <c r="D13" i="7" s="1"/>
  <c r="K21" i="7"/>
  <c r="M75" i="7"/>
  <c r="E21" i="7"/>
  <c r="L75" i="7"/>
  <c r="C18" i="7"/>
  <c r="K75" i="7"/>
  <c r="C74" i="7"/>
  <c r="E74" i="7"/>
  <c r="M74" i="7" s="1"/>
  <c r="D74" i="7"/>
  <c r="K18" i="7" l="1"/>
  <c r="C13" i="7"/>
  <c r="K13" i="7" s="1"/>
  <c r="E18" i="7"/>
  <c r="L21" i="7"/>
  <c r="M21" i="7"/>
  <c r="L74" i="7"/>
  <c r="K74" i="7"/>
  <c r="F5" i="10"/>
  <c r="F61" i="7"/>
  <c r="M61" i="7" s="1"/>
  <c r="L18" i="7" l="1"/>
  <c r="M18" i="7"/>
  <c r="E13" i="7"/>
  <c r="L13" i="7" s="1"/>
  <c r="D86" i="10"/>
  <c r="D84" i="10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l="1"/>
  <c r="H39" i="7"/>
  <c r="F23" i="7"/>
  <c r="M23" i="7" s="1"/>
  <c r="A2" i="11"/>
  <c r="M8" i="11" l="1"/>
  <c r="M9" i="11" l="1"/>
  <c r="D32" i="19" s="1"/>
  <c r="F32" i="7" l="1"/>
  <c r="C32" i="7" s="1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F52" i="7"/>
  <c r="M52" i="7" s="1"/>
  <c r="F51" i="7"/>
  <c r="M51" i="7" s="1"/>
  <c r="F50" i="7"/>
  <c r="M50" i="7" s="1"/>
  <c r="F49" i="7"/>
  <c r="F48" i="7"/>
  <c r="M48" i="7" s="1"/>
  <c r="F47" i="7"/>
  <c r="F45" i="7"/>
  <c r="F44" i="7"/>
  <c r="M44" i="7" s="1"/>
  <c r="F43" i="7"/>
  <c r="M43" i="7" s="1"/>
  <c r="F42" i="7"/>
  <c r="M42" i="7" s="1"/>
  <c r="M53" i="7" l="1"/>
  <c r="H53" i="7"/>
  <c r="M47" i="7"/>
  <c r="H47" i="7"/>
  <c r="M49" i="7"/>
  <c r="H49" i="7"/>
  <c r="F13" i="7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l="1"/>
  <c r="H46" i="7"/>
  <c r="L41" i="7"/>
  <c r="K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C62" i="18" s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 s="1"/>
  <c r="E7" i="9"/>
  <c r="L35" i="19"/>
  <c r="L36" i="19" s="1"/>
  <c r="D35" i="19" s="1"/>
  <c r="D72" i="19" s="1"/>
  <c r="E6" i="9" l="1"/>
  <c r="F35" i="7" l="1"/>
  <c r="C31" i="7" l="1"/>
  <c r="C30" i="7" s="1"/>
  <c r="C89" i="7" s="1"/>
  <c r="M35" i="7"/>
  <c r="H35" i="7"/>
  <c r="F72" i="19"/>
  <c r="D28" i="9"/>
  <c r="E28" i="9" s="1"/>
  <c r="F31" i="7"/>
  <c r="D29" i="10"/>
  <c r="K35" i="7" l="1"/>
  <c r="L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<sst xmlns="http://schemas.openxmlformats.org/spreadsheetml/2006/main" count="514" uniqueCount="292">
  <si>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</si>
  <si>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</si>
  <si>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</si>
  <si>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</si>
  <si>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</si>
  <si>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</si>
  <si>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</si>
  <si>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</si>
  <si>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</si>
  <si>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</si>
  <si>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</si>
  <si>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</si>
  <si>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</si>
  <si>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</si>
  <si>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</si>
  <si>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</si>
  <si>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</si>
  <si>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</si>
  <si>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</si>
  <si>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</si>
  <si>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</si>
  <si>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</si>
  <si>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</si>
  <si>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</si>
  <si>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</si>
  <si>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</si>
  <si>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</si>
  <si>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</si>
  <si>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</si>
  <si>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</si>
  <si>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</si>
  <si>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</si>
  <si>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</si>
  <si>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</si>
  <si>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</si>
  <si>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</si>
  <si>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</si>
  <si>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</si>
  <si>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</si>
  <si>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</si>
  <si>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</si>
  <si>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</si>
  <si>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</si>
  <si>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</si>
  <si>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</si>
  <si>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</si>
  <si>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</si>
  <si>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</si>
  <si>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</si>
  <si>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</si>
  <si>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</si>
  <si>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</si>
  <si>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</si>
  <si>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</si>
  <si>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</si>
  <si>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</si>
  <si>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</si>
  <si>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</si>
  <si>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</si>
  <si>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</si>
  <si>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</si>
  <si>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</si>
  <si>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</si>
  <si>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</si>
  <si>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</si>
  <si>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</si>
  <si>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</si>
  <si>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</si>
  <si>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</si>
  <si>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</si>
  <si>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</si>
  <si>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</si>
  <si>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</si>
  <si>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</si>
  <si>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</si>
  <si>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</si>
  <si>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</si>
  <si>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</si>
  <si>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</si>
  <si>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</si>
  <si>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</si>
  <si>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</si>
  <si>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</si>
  <si>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</si>
  <si>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</si>
  <si>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</si>
  <si>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</si>
  <si>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</si>
  <si>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</si>
  <si>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</si>
  <si>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</si>
  <si>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</si>
  <si>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</si>
  <si>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</si>
  <si>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</si>
  <si>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</si>
  <si>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</si>
  <si>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</si>
  <si>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</si>
  <si>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</si>
  <si>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</si>
  <si>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</si>
  <si>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</si>
  <si>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</si>
  <si>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</si>
  <si>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</si>
  <si>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</si>
  <si>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</si>
  <si>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</si>
  <si>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</si>
  <si>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</si>
  <si>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</si>
  <si>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</si>
  <si>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</si>
  <si>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</si>
  <si>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</si>
  <si>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</si>
  <si>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</si>
  <si>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</si>
  <si>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</si>
  <si>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</si>
  <si>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</si>
  <si>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</si>
  <si>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</si>
  <si>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</si>
  <si>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</si>
  <si>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</si>
  <si>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</si>
  <si>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</si>
  <si>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</si>
  <si>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</si>
  <si>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</si>
  <si>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</si>
  <si>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</si>
  <si>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</si>
  <si>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</si>
  <si>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</si>
  <si>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</si>
  <si>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</si>
  <si>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</si>
  <si>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</si>
  <si>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</si>
  <si>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</si>
  <si>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</si>
  <si>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</si>
  <si>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</si>
  <si>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</si>
  <si>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</si>
  <si>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</si>
  <si>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</si>
  <si>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</si>
  <si>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</si>
  <si>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</si>
  <si>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</si>
  <si>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</si>
  <si>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</si>
  <si>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</si>
  <si>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</si>
  <si>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</si>
  <si>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</si>
  <si>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</si>
  <si>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</si>
  <si>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</si>
  <si>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</si>
  <si>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</si>
  <si>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</si>
  <si>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</si>
  <si>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</si>
  <si>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</si>
  <si>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</si>
  <si>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</si>
  <si>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</si>
  <si>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</si>
  <si>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</si>
  <si>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</si>
  <si>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</si>
  <si>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</si>
  <si>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</si>
  <si>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</si>
  <si>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</si>
  <si>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</si>
  <si>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</si>
  <si>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</si>
  <si>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</si>
  <si>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</si>
  <si>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</si>
  <si>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</si>
  <si>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</si>
  <si>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</si>
  <si>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</si>
  <si>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</si>
  <si>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</si>
  <si>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</si>
  <si>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</si>
  <si>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</si>
  <si>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</si>
  <si>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</si>
  <si>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</si>
  <si>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</si>
  <si>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</si>
  <si>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</si>
  <si>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</si>
  <si>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</si>
  <si>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</si>
  <si>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</si>
  <si>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</si>
  <si>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</si>
  <si>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</si>
  <si>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</si>
  <si>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</si>
  <si>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</si>
  <si>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</si>
  <si>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</si>
  <si>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</si>
  <si>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</si>
  <si>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</si>
  <si>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</si>
  <si>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</si>
  <si>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</si>
  <si>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</si>
  <si>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</si>
  <si>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</si>
  <si>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</si>
  <si>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</si>
  <si>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</si>
  <si>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</si>
  <si>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</si>
  <si>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</si>
  <si>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</si>
  <si>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</si>
  <si>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</si>
  <si>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</si>
  <si>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</si>
  <si>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</si>
  <si>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</si>
  <si>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</si>
  <si>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</si>
  <si>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</si>
  <si>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</si>
  <si>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</si>
  <si>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</si>
  <si>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</si>
  <si>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</si>
  <si>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</si>
  <si>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</si>
  <si>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</si>
  <si>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</si>
  <si>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</si>
  <si>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</si>
  <si>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</si>
  <si>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</si>
  <si>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</si>
  <si>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</si>
  <si>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</si>
  <si>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</si>
  <si>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</si>
  <si>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</si>
  <si>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</si>
  <si>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</si>
  <si>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</si>
  <si>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</si>
  <si>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</si>
  <si>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</si>
  <si>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</si>
  <si>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</si>
  <si>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</si>
  <si>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</si>
  <si>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</si>
  <si>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</si>
  <si>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</si>
  <si>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</si>
  <si>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</si>
  <si>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</si>
  <si>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</si>
  <si>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</si>
  <si>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</si>
  <si>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</si>
  <si>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</si>
  <si>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</si>
  <si>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</si>
  <si>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</si>
  <si>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</si>
  <si>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</si>
  <si>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</si>
  <si>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</si>
  <si>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հ․99 մսուր-մանկապարտեզ» ՀՈԱԿ-ի </t>
  </si>
  <si>
    <t>դեկտեմբեր 2024թ</t>
  </si>
  <si>
    <t>Թ. Բաղդասարյան</t>
  </si>
  <si>
    <t>Ա. Ամիրյան</t>
  </si>
  <si>
    <t>Արխիվացման գծով</t>
  </si>
  <si>
    <t>90.0-bizibword nerarakani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</si>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</sst>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4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NTBaMCMGCSqGSIb3DQEJBDEWBBTbkUnoBUPvPl+fSFyui+Ow9S1+yjArBgsqhkiG9w0BCRACDDEcMBowGDAWBBRE5xMFRVajmd/v2Zzf5CvSbEm8HjANBgkqhkiG9w0BAQEFAASCAQCysUCRoD3iFXLJsT84k3EkC43ZLvm61PoHXpSWxbHfy2igEpcWkTgEMnbU+Rz0CEnZNmzpWNlf5CK0f/WVk2W0XwEKG+5f+6IHrG0gI63CWPqQ0sPlSywUuYat85IXAXWyX2Rl/4wIdYo1wctXYRJXZ36/i7i80WZNJVL8Bj5hZT6nGqjdm05zvMex7Wda8vQvcYTkAVRk6nxc6HxgBfn4Y4Ov0ZrdsLNElhQO3MyQNuLRcxm+lkTZob/FIWE0x963GdJClzzYizdGyslGBMV1G1rZ2HM7zISSg5QyGwC7RUx01RWefIuEV3CqVH/tfIDDWm6Qt8mswnP3C3nEGvP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NDdaMCMGCSqGSIb3DQEJBDEWBBSeJk0sm5rruphHLMmGLiAT1ObMDDArBgsqhkiG9w0BCRACDDEcMBowGDAWBBRE5xMFRVajmd/v2Zzf5CvSbEm8HjANBgkqhkiG9w0BAQEFAASCAQAsAAOdG18VUWUkOdolnrNnFk9+eB3hhF+IjQ8ggO8SLPTpWwE373iIYy2bnND7zizFfmx9SuFlso8RiAzjFdOlU4BLr7a3B9IYiqGFOrusLjfgknkdqzLv7sxpcRGp5sLewOPtAq+h4LF4xu2q7pyc0Y2d87uYVFvm7/3z8QzwhRt5Fm+EimCtFDulei+GgNgbBzY56SL/SJsYMM4yx/p027uxePa2GUbERDL6U4T56NLhKT0cWjpW1+nkL55GwoT/+sFnyIc2YRGDtmerDlzJm0M+D4Vvk/oJy+1dy5BZeORHn5bte73ZZ3wuTMyJOorYiUhAUN2808GT/D43zOb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AA85194-2A46-6D8B-1927-362DE482E2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BEA8B4D-B4C0-3010-C260-FD4808FE0A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185</v>
      </c>
      <c r="F1" s="186"/>
    </row>
    <row r="2" spans="1:10">
      <c r="C2" s="186"/>
      <c r="D2" s="424" t="s">
        <v>40</v>
      </c>
      <c r="E2" s="424"/>
      <c r="F2" s="186"/>
    </row>
    <row r="3" spans="1:10">
      <c r="C3" s="186"/>
      <c r="D3" s="425" t="s">
        <v>215</v>
      </c>
      <c r="E3" s="425"/>
      <c r="F3" s="186"/>
    </row>
    <row r="4" spans="1:10" s="14" customFormat="1" ht="24.75" customHeight="1">
      <c r="B4" s="195"/>
      <c r="C4" s="195"/>
      <c r="D4" s="424" t="s">
        <v>272</v>
      </c>
      <c r="E4" s="424"/>
    </row>
    <row r="5" spans="1:10" s="14" customFormat="1" ht="20.25" customHeight="1">
      <c r="B5" s="195"/>
      <c r="C5" s="424" t="s">
        <v>216</v>
      </c>
      <c r="D5" s="424"/>
      <c r="E5" s="424"/>
    </row>
    <row r="6" spans="1:10" ht="20.25">
      <c r="A6" s="427" t="s">
        <v>41</v>
      </c>
      <c r="B6" s="427"/>
      <c r="C6" s="427"/>
      <c r="D6" s="427"/>
      <c r="E6" s="427"/>
      <c r="F6" s="15"/>
    </row>
    <row r="7" spans="1:10" ht="20.45" customHeight="1">
      <c r="A7" s="428" t="s">
        <v>285</v>
      </c>
      <c r="B7" s="428"/>
      <c r="C7" s="428"/>
      <c r="D7" s="428"/>
      <c r="E7" s="428"/>
      <c r="F7" s="22" t="s">
        <v>204</v>
      </c>
    </row>
    <row r="8" spans="1:10" ht="18.75" customHeight="1">
      <c r="A8" s="429" t="s">
        <v>273</v>
      </c>
      <c r="B8" s="429"/>
      <c r="C8" s="429"/>
      <c r="D8" s="429"/>
      <c r="E8" s="429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137</v>
      </c>
      <c r="C10" s="299"/>
      <c r="D10" s="300"/>
      <c r="E10" s="300"/>
    </row>
    <row r="11" spans="1:10">
      <c r="A11" s="39">
        <v>1</v>
      </c>
      <c r="B11" s="7" t="s">
        <v>115</v>
      </c>
      <c r="C11" s="191"/>
      <c r="D11" s="184">
        <v>81026.3</v>
      </c>
      <c r="E11" s="188"/>
      <c r="F11" s="289"/>
    </row>
    <row r="12" spans="1:10">
      <c r="A12" s="39">
        <f>+A11+1</f>
        <v>2</v>
      </c>
      <c r="B12" s="7" t="s">
        <v>225</v>
      </c>
      <c r="C12" s="7"/>
      <c r="D12" s="306">
        <f>SUM(D13:D14)</f>
        <v>72</v>
      </c>
      <c r="E12" s="184"/>
    </row>
    <row r="13" spans="1:10" s="326" customFormat="1">
      <c r="A13" s="322">
        <f>+A12+0.1</f>
        <v>2.1</v>
      </c>
      <c r="B13" s="323" t="s">
        <v>226</v>
      </c>
      <c r="C13" s="323"/>
      <c r="D13" s="324">
        <v>72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/>
      <c r="E14" s="325"/>
    </row>
    <row r="15" spans="1:10" ht="20.25">
      <c r="A15" s="39">
        <f>+A12+1</f>
        <v>3</v>
      </c>
      <c r="B15" s="7" t="s">
        <v>228</v>
      </c>
      <c r="C15" s="7"/>
      <c r="D15" s="306">
        <f>SUM(D16:D17)</f>
        <v>6563.4400000000005</v>
      </c>
      <c r="E15" s="184"/>
      <c r="F15" s="208"/>
    </row>
    <row r="16" spans="1:10" s="326" customFormat="1">
      <c r="A16" s="322">
        <f>+A15+0.1</f>
        <v>3.1</v>
      </c>
      <c r="B16" s="323" t="s">
        <v>229</v>
      </c>
      <c r="C16" s="323"/>
      <c r="D16" s="324">
        <v>1793.55</v>
      </c>
      <c r="E16" s="325"/>
    </row>
    <row r="17" spans="1:6" s="326" customFormat="1">
      <c r="A17" s="322">
        <f>+A16+0.1</f>
        <v>3.2</v>
      </c>
      <c r="B17" s="323" t="s">
        <v>230</v>
      </c>
      <c r="C17" s="323"/>
      <c r="D17" s="324">
        <v>4769.8900000000003</v>
      </c>
      <c r="E17" s="325"/>
    </row>
    <row r="18" spans="1:6">
      <c r="A18" s="39">
        <v>3</v>
      </c>
      <c r="B18" s="7" t="s">
        <v>231</v>
      </c>
      <c r="C18" s="7"/>
      <c r="D18" s="306">
        <f>+'Komunal '!N20</f>
        <v>18.3</v>
      </c>
      <c r="E18" s="184"/>
    </row>
    <row r="19" spans="1:6">
      <c r="A19" s="39">
        <f>+A18+1</f>
        <v>4</v>
      </c>
      <c r="B19" s="7" t="s">
        <v>8</v>
      </c>
      <c r="C19" s="191"/>
      <c r="D19" s="184">
        <f>171*11+20*5*12</f>
        <v>3081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1" t="s">
        <v>9</v>
      </c>
      <c r="C22" s="302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5</v>
      </c>
      <c r="B24" s="7" t="s">
        <v>121</v>
      </c>
      <c r="C24" s="191"/>
      <c r="D24" s="306">
        <f>SUM(D25:D26)</f>
        <v>4000</v>
      </c>
      <c r="E24" s="188"/>
    </row>
    <row r="25" spans="1:6" s="326" customFormat="1">
      <c r="A25" s="322">
        <f>+A24+0.1</f>
        <v>5.0999999999999996</v>
      </c>
      <c r="B25" s="323" t="s">
        <v>71</v>
      </c>
      <c r="C25" s="323"/>
      <c r="D25" s="327">
        <f>+D68</f>
        <v>4000</v>
      </c>
      <c r="E25" s="325"/>
    </row>
    <row r="26" spans="1:6" s="326" customFormat="1" hidden="1">
      <c r="A26" s="322">
        <f>+A25+0.1</f>
        <v>5.1999999999999993</v>
      </c>
      <c r="B26" s="323" t="s">
        <v>72</v>
      </c>
      <c r="C26" s="323"/>
      <c r="D26" s="324"/>
      <c r="E26" s="325"/>
      <c r="F26" s="326" t="s">
        <v>195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9"/>
      <c r="D29" s="307">
        <f>SUM(D11:D12,D15,D18:D24,D27:D28)</f>
        <v>94761.040000000008</v>
      </c>
      <c r="E29" s="303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138</v>
      </c>
      <c r="C31" s="300"/>
      <c r="D31" s="304"/>
      <c r="E31" s="304"/>
    </row>
    <row r="32" spans="1:6">
      <c r="A32" s="39">
        <v>1</v>
      </c>
      <c r="B32" s="7" t="s">
        <v>12</v>
      </c>
      <c r="C32" s="191"/>
      <c r="D32" s="306">
        <f>+Ashkhatavardz!M9</f>
        <v>62884.7</v>
      </c>
      <c r="E32" s="188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2090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223</v>
      </c>
    </row>
    <row r="35" spans="1:14">
      <c r="A35" s="39">
        <f>+A32+1</f>
        <v>2</v>
      </c>
      <c r="B35" s="7" t="s">
        <v>15</v>
      </c>
      <c r="C35" s="191"/>
      <c r="D35" s="308">
        <f>+L36-'Dramakan hosqer'!F87</f>
        <v>16140.560000000001</v>
      </c>
      <c r="E35" s="188"/>
      <c r="G35" s="193">
        <v>171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20684.2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1"/>
      <c r="D36" s="306">
        <f>+'Komunal '!F27</f>
        <v>2233.1</v>
      </c>
      <c r="E36" s="188"/>
      <c r="F36" s="188">
        <f>+D36-'Komunal '!F27</f>
        <v>0</v>
      </c>
      <c r="L36" s="5">
        <f>+L35*0.8</f>
        <v>16547.36</v>
      </c>
    </row>
    <row r="37" spans="1:14">
      <c r="A37" s="39">
        <f t="shared" ref="A37:A41" si="1">+A36+1</f>
        <v>4</v>
      </c>
      <c r="B37" s="7" t="s">
        <v>13</v>
      </c>
      <c r="C37" s="191"/>
      <c r="D37" s="306">
        <f>+'Komunal '!J27</f>
        <v>2430.3000000000002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6">
        <f>+'Komunal '!O27</f>
        <v>674.8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60.9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36</v>
      </c>
      <c r="E40" s="188"/>
    </row>
    <row r="41" spans="1:14">
      <c r="A41" s="39">
        <f t="shared" si="1"/>
        <v>8</v>
      </c>
      <c r="B41" s="7" t="s">
        <v>19</v>
      </c>
      <c r="C41" s="191"/>
      <c r="D41" s="306">
        <f>SUM(D42:D44)</f>
        <v>245.6</v>
      </c>
      <c r="E41" s="188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f>4.8*12</f>
        <v>57.599999999999994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44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f>12*12</f>
        <v>144</v>
      </c>
      <c r="E44" s="325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0"/>
      <c r="K45" s="270"/>
    </row>
    <row r="46" spans="1:14">
      <c r="A46" s="39">
        <v>9</v>
      </c>
      <c r="B46" s="7" t="s">
        <v>29</v>
      </c>
      <c r="C46" s="191"/>
      <c r="D46" s="306">
        <f>+J46</f>
        <v>882</v>
      </c>
      <c r="E46" s="188"/>
      <c r="F46" s="192">
        <v>6</v>
      </c>
      <c r="G46" s="192" t="s">
        <v>186</v>
      </c>
      <c r="H46" s="192">
        <v>147</v>
      </c>
      <c r="I46" s="192" t="s">
        <v>187</v>
      </c>
      <c r="J46" s="192">
        <f>+F46*H46</f>
        <v>882</v>
      </c>
      <c r="K46" s="305"/>
      <c r="L46" s="305"/>
      <c r="M46" s="305"/>
      <c r="N46" s="305"/>
    </row>
    <row r="47" spans="1:14">
      <c r="A47" s="39">
        <f t="shared" ref="A47:A67" si="2">+A46+1</f>
        <v>10</v>
      </c>
      <c r="B47" s="7" t="s">
        <v>24</v>
      </c>
      <c r="C47" s="191"/>
      <c r="D47" s="306">
        <f>+J47</f>
        <v>167.39999999999998</v>
      </c>
      <c r="E47" s="188"/>
      <c r="F47" s="192">
        <f>+$F$46</f>
        <v>6</v>
      </c>
      <c r="G47" s="192" t="s">
        <v>186</v>
      </c>
      <c r="H47" s="271">
        <v>27.9</v>
      </c>
      <c r="I47" s="192" t="s">
        <v>187</v>
      </c>
      <c r="J47" s="192">
        <f>+F47*H47</f>
        <v>167.39999999999998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73</v>
      </c>
      <c r="C48" s="191"/>
      <c r="D48" s="184">
        <f>-110+956.6</f>
        <v>846.6</v>
      </c>
      <c r="E48" s="188"/>
      <c r="F48" s="430">
        <f t="shared" ref="F48:F50" si="3">+$F$46</f>
        <v>6</v>
      </c>
      <c r="G48" s="430" t="s">
        <v>186</v>
      </c>
      <c r="H48" s="436" t="s">
        <v>247</v>
      </c>
      <c r="I48" s="430" t="s">
        <v>187</v>
      </c>
      <c r="J48" s="430">
        <f>2*80+2*110+2*250</f>
        <v>880</v>
      </c>
      <c r="K48" s="433" t="s">
        <v>248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1"/>
      <c r="D49" s="184">
        <f>877.2+382.8-D47</f>
        <v>1092.5999999999999</v>
      </c>
      <c r="E49" s="188"/>
      <c r="F49" s="431"/>
      <c r="G49" s="431"/>
      <c r="H49" s="437"/>
      <c r="I49" s="431"/>
      <c r="J49" s="431"/>
      <c r="K49" s="433"/>
      <c r="L49" s="305"/>
      <c r="M49" s="305"/>
      <c r="N49" s="305"/>
    </row>
    <row r="50" spans="1:14">
      <c r="A50" s="39">
        <f t="shared" si="2"/>
        <v>13</v>
      </c>
      <c r="B50" s="7" t="s">
        <v>118</v>
      </c>
      <c r="C50" s="191"/>
      <c r="D50" s="184">
        <v>240</v>
      </c>
      <c r="E50" s="188"/>
      <c r="F50" s="432">
        <f t="shared" si="3"/>
        <v>6</v>
      </c>
      <c r="G50" s="432" t="s">
        <v>186</v>
      </c>
      <c r="H50" s="434">
        <v>38.700000000000003</v>
      </c>
      <c r="I50" s="432" t="s">
        <v>187</v>
      </c>
      <c r="J50" s="432">
        <f>+F50*H50</f>
        <v>232.20000000000002</v>
      </c>
      <c r="K50" s="435"/>
      <c r="L50" s="305"/>
      <c r="M50" s="305"/>
      <c r="N50" s="305"/>
    </row>
    <row r="51" spans="1:14">
      <c r="A51" s="39">
        <f t="shared" si="2"/>
        <v>14</v>
      </c>
      <c r="B51" s="7" t="s">
        <v>119</v>
      </c>
      <c r="C51" s="191"/>
      <c r="D51" s="184">
        <v>64</v>
      </c>
      <c r="E51" s="188"/>
      <c r="F51" s="432"/>
      <c r="G51" s="432"/>
      <c r="H51" s="434"/>
      <c r="I51" s="432"/>
      <c r="J51" s="432"/>
      <c r="K51" s="435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1"/>
      <c r="D52" s="184">
        <f>1690-20</f>
        <v>1670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f>20+113.5</f>
        <v>133.5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6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80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20</v>
      </c>
      <c r="B59" s="7" t="s">
        <v>45</v>
      </c>
      <c r="C59" s="191"/>
      <c r="D59" s="184"/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f>72+60</f>
        <v>132</v>
      </c>
      <c r="E62" s="188"/>
    </row>
    <row r="63" spans="1:14">
      <c r="A63" s="39">
        <f t="shared" si="2"/>
        <v>21</v>
      </c>
      <c r="B63" s="7" t="s">
        <v>263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289</v>
      </c>
      <c r="C64" s="191"/>
      <c r="D64" s="184">
        <v>150</v>
      </c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>
      <c r="A66" s="39">
        <v>23</v>
      </c>
      <c r="B66" s="7" t="s">
        <v>219</v>
      </c>
      <c r="C66" s="191"/>
      <c r="D66" s="184">
        <v>50</v>
      </c>
      <c r="E66" s="188"/>
      <c r="F66" s="22"/>
    </row>
    <row r="67" spans="1:7">
      <c r="A67" s="39">
        <f t="shared" si="2"/>
        <v>24</v>
      </c>
      <c r="B67" s="7" t="s">
        <v>27</v>
      </c>
      <c r="C67" s="191"/>
      <c r="D67" s="184">
        <v>4000</v>
      </c>
      <c r="E67" s="188"/>
    </row>
    <row r="68" spans="1:7" s="326" customFormat="1">
      <c r="A68" s="322">
        <f>+A67+0.1</f>
        <v>24.1</v>
      </c>
      <c r="B68" s="323" t="s">
        <v>76</v>
      </c>
      <c r="C68" s="323"/>
      <c r="D68" s="324">
        <v>4000</v>
      </c>
      <c r="E68" s="325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>
      <c r="A70" s="39">
        <v>25</v>
      </c>
      <c r="B70" s="7" t="s">
        <v>291</v>
      </c>
      <c r="C70" s="191"/>
      <c r="D70" s="184">
        <v>200</v>
      </c>
      <c r="E70" s="188"/>
    </row>
    <row r="71" spans="1:7" hidden="1">
      <c r="A71" s="39">
        <f>+A69+1</f>
        <v>26</v>
      </c>
      <c r="B71" s="7" t="s">
        <v>66</v>
      </c>
      <c r="C71" s="191"/>
      <c r="D71" s="184"/>
      <c r="E71" s="188"/>
    </row>
    <row r="72" spans="1:7">
      <c r="A72" s="14"/>
      <c r="B72" s="61" t="s">
        <v>30</v>
      </c>
      <c r="C72" s="299"/>
      <c r="D72" s="307">
        <f>SUM(D32,D35:D41,D45:D67,D69:D71)</f>
        <v>94761.060000000012</v>
      </c>
      <c r="E72" s="303"/>
      <c r="F72" s="426">
        <f>+D29-D72</f>
        <v>-2.0000000004074536E-2</v>
      </c>
      <c r="G72" s="426"/>
    </row>
    <row r="73" spans="1:7">
      <c r="B73" s="33"/>
      <c r="C73" s="27"/>
    </row>
    <row r="74" spans="1:7" ht="26.25" hidden="1" customHeight="1">
      <c r="B74" s="167" t="s">
        <v>2</v>
      </c>
      <c r="C74" s="183"/>
      <c r="D74" s="181" t="s">
        <v>287</v>
      </c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288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49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186</v>
      </c>
      <c r="H1" s="33"/>
      <c r="I1" s="14"/>
      <c r="J1" s="14"/>
      <c r="K1" s="417" t="s">
        <v>198</v>
      </c>
      <c r="L1" s="417" t="s">
        <v>199</v>
      </c>
      <c r="M1" s="417" t="s">
        <v>200</v>
      </c>
    </row>
    <row r="2" spans="1:13" s="24" customFormat="1" ht="17.25">
      <c r="A2" s="196"/>
      <c r="B2" s="199"/>
      <c r="C2" s="198"/>
      <c r="D2" s="198"/>
      <c r="E2" s="438" t="s">
        <v>40</v>
      </c>
      <c r="F2" s="438"/>
      <c r="G2" s="438"/>
      <c r="H2" s="33"/>
      <c r="I2" s="14"/>
      <c r="J2" s="14"/>
    </row>
    <row r="3" spans="1:13" s="24" customFormat="1" ht="17.25">
      <c r="A3" s="196"/>
      <c r="B3" s="199"/>
      <c r="C3" s="198"/>
      <c r="D3" s="198"/>
      <c r="E3" s="438" t="s">
        <v>215</v>
      </c>
      <c r="F3" s="438"/>
      <c r="G3" s="43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41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28" t="str">
        <f>+'Ekamut-caxs'!A7</f>
        <v xml:space="preserve">«Երևանի հ․99 մսուր-մանկապարտեզ» ՀՈԱԿ-ի </v>
      </c>
      <c r="B7" s="428"/>
      <c r="C7" s="428"/>
      <c r="D7" s="428"/>
      <c r="E7" s="428"/>
      <c r="F7" s="428"/>
      <c r="G7" s="428"/>
      <c r="H7" s="34"/>
      <c r="I7" s="3"/>
      <c r="J7" s="3"/>
    </row>
    <row r="8" spans="1:13" s="5" customFormat="1" ht="18.75" customHeight="1">
      <c r="A8" s="429" t="s">
        <v>274</v>
      </c>
      <c r="B8" s="429"/>
      <c r="C8" s="429"/>
      <c r="D8" s="429"/>
      <c r="E8" s="429"/>
      <c r="F8" s="429"/>
      <c r="G8" s="429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9" t="s">
        <v>217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3">
        <f>+F12-F71</f>
        <v>5529.7700000000468</v>
      </c>
      <c r="I11" s="184">
        <f>+H11-J12</f>
        <v>5529.7700000000468</v>
      </c>
      <c r="J11" s="418" t="s">
        <v>284</v>
      </c>
      <c r="K11" s="417"/>
      <c r="L11" s="417"/>
      <c r="M11" s="417"/>
    </row>
    <row r="12" spans="1:13" s="24" customFormat="1" ht="35.25" thickBot="1">
      <c r="A12" s="335" t="s">
        <v>7</v>
      </c>
      <c r="B12" s="336" t="s">
        <v>32</v>
      </c>
      <c r="C12" s="348">
        <f>+F12</f>
        <v>6481.8000000000466</v>
      </c>
      <c r="D12" s="348">
        <f>+F12</f>
        <v>6481.8000000000466</v>
      </c>
      <c r="E12" s="348">
        <f>+F12</f>
        <v>6481.8000000000466</v>
      </c>
      <c r="F12" s="349">
        <f>+'Dramakani hamematakan'!D6</f>
        <v>6481.8000000000466</v>
      </c>
      <c r="G12" s="337"/>
      <c r="H12" s="442" t="s">
        <v>283</v>
      </c>
      <c r="I12" s="442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80</v>
      </c>
      <c r="C13" s="349">
        <f t="shared" ref="C13:E13" si="2">SUM(C14:C15,C18,C22:C29)</f>
        <v>18961.63</v>
      </c>
      <c r="D13" s="349">
        <f t="shared" si="2"/>
        <v>43660.3</v>
      </c>
      <c r="E13" s="349">
        <f t="shared" si="2"/>
        <v>66643.14</v>
      </c>
      <c r="F13" s="349">
        <f>SUM(F14:F15,F18,F22:F29)</f>
        <v>91946.74</v>
      </c>
      <c r="G13" s="338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6">
        <v>16060.4</v>
      </c>
      <c r="D14" s="146">
        <v>36461.800000000003</v>
      </c>
      <c r="E14" s="146">
        <v>56718.400000000001</v>
      </c>
      <c r="F14" s="350">
        <f>+'Ekamut-caxs'!D11</f>
        <v>81026.3</v>
      </c>
      <c r="G14" s="187"/>
      <c r="H14" s="33"/>
      <c r="I14" s="14"/>
      <c r="J14" s="14"/>
      <c r="K14" s="416" t="str">
        <f t="shared" ref="K14:K78" si="4">IF((D14-C14)&lt;0, ("սխալ"),"")</f>
        <v/>
      </c>
      <c r="L14" s="416" t="str">
        <f t="shared" ref="L14:L78" si="5">IF((E14-D14)&lt;0, ("սխալ"),"")</f>
        <v/>
      </c>
      <c r="M14" s="416" t="str">
        <f t="shared" ref="M14:M78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7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/>
      <c r="D16" s="316"/>
      <c r="E16" s="316"/>
      <c r="F16" s="353">
        <f>+'Ekamut-caxs'!D13</f>
        <v>72</v>
      </c>
      <c r="G16" s="318"/>
      <c r="H16" s="319"/>
      <c r="I16" s="320"/>
      <c r="J16" s="320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2084.23</v>
      </c>
      <c r="D18" s="350">
        <f t="shared" ref="D18:E18" si="8">SUM(D19:D21)</f>
        <v>5368.5</v>
      </c>
      <c r="E18" s="350">
        <f t="shared" si="8"/>
        <v>7452.7400000000007</v>
      </c>
      <c r="F18" s="350">
        <f t="shared" ref="F18" si="9">SUM(F19:F21)</f>
        <v>7763.4400000000005</v>
      </c>
      <c r="G18" s="187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1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>
        <v>569.54</v>
      </c>
      <c r="D19" s="316">
        <v>1139.0999999999999</v>
      </c>
      <c r="E19" s="316">
        <v>1708.64</v>
      </c>
      <c r="F19" s="353">
        <f>+'Ekamut-caxs'!D16</f>
        <v>1793.55</v>
      </c>
      <c r="G19" s="318"/>
      <c r="H19" s="319"/>
      <c r="I19" s="320"/>
      <c r="J19" s="320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1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6">
        <v>1514.69</v>
      </c>
      <c r="D20" s="316">
        <v>3029.4</v>
      </c>
      <c r="E20" s="316">
        <v>4544.1000000000004</v>
      </c>
      <c r="F20" s="353">
        <f>+'Ekamut-caxs'!D17</f>
        <v>4769.8900000000003</v>
      </c>
      <c r="G20" s="318"/>
      <c r="H20" s="319"/>
      <c r="I20" s="320"/>
      <c r="J20" s="320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1" customFormat="1" ht="15">
      <c r="A21" s="355">
        <f>+A20+0.1</f>
        <v>3.3000000000000003</v>
      </c>
      <c r="B21" s="315" t="s">
        <v>264</v>
      </c>
      <c r="C21" s="317">
        <v>0</v>
      </c>
      <c r="D21" s="317">
        <f t="shared" ref="D21:E21" si="10">+D75</f>
        <v>1200</v>
      </c>
      <c r="E21" s="317">
        <f t="shared" si="10"/>
        <v>1200</v>
      </c>
      <c r="F21" s="353">
        <f t="shared" ref="F21" si="11">+F75</f>
        <v>1200</v>
      </c>
      <c r="G21" s="318"/>
      <c r="H21" s="319"/>
      <c r="I21" s="320"/>
      <c r="J21" s="320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6">
        <f>171*3+100*3</f>
        <v>813</v>
      </c>
      <c r="D22" s="146">
        <f>171*6+100*6+200</f>
        <v>1826</v>
      </c>
      <c r="E22" s="146">
        <f>171*8+100*8+300</f>
        <v>2468</v>
      </c>
      <c r="F22" s="350">
        <f>+'Ekamut-caxs'!D19</f>
        <v>3081</v>
      </c>
      <c r="G22" s="187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4">
        <f t="shared" ref="A23:A29" si="12">+A22+1</f>
        <v>5</v>
      </c>
      <c r="B23" s="351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4">
        <f t="shared" si="12"/>
        <v>6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4">
        <f t="shared" si="12"/>
        <v>7</v>
      </c>
      <c r="B25" s="351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4">
        <f t="shared" si="12"/>
        <v>8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>
      <c r="A27" s="354">
        <v>5</v>
      </c>
      <c r="B27" s="190" t="s">
        <v>33</v>
      </c>
      <c r="C27" s="146">
        <v>4</v>
      </c>
      <c r="D27" s="146">
        <v>4</v>
      </c>
      <c r="E27" s="146">
        <v>4</v>
      </c>
      <c r="F27" s="108">
        <v>4</v>
      </c>
      <c r="G27" s="187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 hidden="1">
      <c r="A28" s="354">
        <f t="shared" si="12"/>
        <v>6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4">
        <f t="shared" si="12"/>
        <v>7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0" t="s">
        <v>245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5" t="s">
        <v>34</v>
      </c>
      <c r="B30" s="336" t="s">
        <v>81</v>
      </c>
      <c r="C30" s="349">
        <f>C31+C74+C86</f>
        <v>23936.145</v>
      </c>
      <c r="D30" s="349">
        <f>D31+D74+D86</f>
        <v>48090.36</v>
      </c>
      <c r="E30" s="349">
        <f>E31+E74+E86</f>
        <v>70122.274999999994</v>
      </c>
      <c r="F30" s="349">
        <f>F31+F74+F86</f>
        <v>93301.690000000017</v>
      </c>
      <c r="G30" s="338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SUM(C32,C35:C41,C45:C67,C71:C73)</f>
        <v>23834.445</v>
      </c>
      <c r="D31" s="349">
        <f>SUM(D32,D35:D41,D45:D67,D71:D73)</f>
        <v>46686.96</v>
      </c>
      <c r="E31" s="349">
        <f>SUM(E32,E35:E41,E45:E67,E71:E73)</f>
        <v>68617.174999999988</v>
      </c>
      <c r="F31" s="349">
        <f>SUM(F32,F35:F41,F45:F67,F71:F73)</f>
        <v>91694.890000000014</v>
      </c>
      <c r="G31" s="338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15721.174999999999</v>
      </c>
      <c r="D32" s="356">
        <f>+F32/12*6</f>
        <v>31442.35</v>
      </c>
      <c r="E32" s="356">
        <f>+F32/12*9</f>
        <v>47163.524999999994</v>
      </c>
      <c r="F32" s="350">
        <f>+'Ekamut-caxs'!D32</f>
        <v>62884.7</v>
      </c>
      <c r="G32" s="187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f>(100+100)*3</f>
        <v>600</v>
      </c>
      <c r="D33" s="316">
        <f>(100+100)*6</f>
        <v>1200</v>
      </c>
      <c r="E33" s="316">
        <f>(100+100)*9</f>
        <v>1800</v>
      </c>
      <c r="F33" s="353">
        <f>+'Ekamut-caxs'!D33</f>
        <v>2090</v>
      </c>
      <c r="G33" s="318"/>
      <c r="H33" s="319"/>
      <c r="I33" s="320"/>
      <c r="J33" s="320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356">
        <f>+F35/12*3</f>
        <v>4035.1400000000003</v>
      </c>
      <c r="D35" s="356">
        <f>+F35/12*6</f>
        <v>8070.2800000000007</v>
      </c>
      <c r="E35" s="356">
        <f>+F35/12*9</f>
        <v>12105.420000000002</v>
      </c>
      <c r="F35" s="350">
        <f>+'Ekamut-caxs'!D35</f>
        <v>16140.560000000001</v>
      </c>
      <c r="G35" s="187"/>
      <c r="H35" s="36">
        <f>(F35+F87)/12</f>
        <v>1378.9466666666667</v>
      </c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6">
        <v>1300</v>
      </c>
      <c r="D36" s="146">
        <v>1400</v>
      </c>
      <c r="E36" s="146">
        <v>1500</v>
      </c>
      <c r="F36" s="350">
        <f>+'Ekamut-caxs'!D36</f>
        <v>2233.1</v>
      </c>
      <c r="G36" s="187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4">
        <f t="shared" ref="A37:A41" si="13">+A36+1</f>
        <v>4</v>
      </c>
      <c r="B37" s="351" t="str">
        <f>+'Ekamut-caxs'!B37</f>
        <v>Էլեկտրաէներգիայի գծով</v>
      </c>
      <c r="C37" s="146">
        <v>800</v>
      </c>
      <c r="D37" s="146">
        <v>1300</v>
      </c>
      <c r="E37" s="146">
        <v>1800</v>
      </c>
      <c r="F37" s="350">
        <f>+'Ekamut-caxs'!D37</f>
        <v>2430.3000000000002</v>
      </c>
      <c r="G37" s="187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4">
        <f t="shared" si="13"/>
        <v>5</v>
      </c>
      <c r="B38" s="351" t="str">
        <f>+'Ekamut-caxs'!B38</f>
        <v>Ջրմուղ-կոյուղու գծով</v>
      </c>
      <c r="C38" s="146">
        <v>100</v>
      </c>
      <c r="D38" s="146">
        <v>300</v>
      </c>
      <c r="E38" s="146">
        <v>500</v>
      </c>
      <c r="F38" s="350">
        <f>+'Komunal '!M27</f>
        <v>656.6</v>
      </c>
      <c r="G38" s="187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f t="shared" si="13"/>
        <v>6</v>
      </c>
      <c r="B39" s="351" t="str">
        <f>+'Ekamut-caxs'!B39</f>
        <v>Աղբահանության գծով</v>
      </c>
      <c r="C39" s="146">
        <v>15.2</v>
      </c>
      <c r="D39" s="146">
        <v>30.5</v>
      </c>
      <c r="E39" s="146">
        <v>45.7</v>
      </c>
      <c r="F39" s="350">
        <f>+'Ekamut-caxs'!D39</f>
        <v>60.9</v>
      </c>
      <c r="G39" s="187"/>
      <c r="H39" s="36">
        <f>F39/4</f>
        <v>15.225</v>
      </c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4">
        <f t="shared" si="13"/>
        <v>7</v>
      </c>
      <c r="B40" s="351" t="str">
        <f>+'Ekamut-caxs'!B40</f>
        <v>Ախտաբանության գծով</v>
      </c>
      <c r="C40" s="146">
        <v>12</v>
      </c>
      <c r="D40" s="146">
        <v>18</v>
      </c>
      <c r="E40" s="146">
        <v>30</v>
      </c>
      <c r="F40" s="350">
        <f>+'Ekamut-caxs'!D40</f>
        <v>36</v>
      </c>
      <c r="G40" s="187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f t="shared" si="13"/>
        <v>8</v>
      </c>
      <c r="B41" s="351" t="str">
        <f>+'Ekamut-caxs'!B41</f>
        <v>Կապի գծով, այդ թվում`</v>
      </c>
      <c r="C41" s="356">
        <f t="shared" ref="C41:D41" si="14">SUM(C42:C44)</f>
        <v>61.4</v>
      </c>
      <c r="D41" s="356">
        <f t="shared" si="14"/>
        <v>122.8</v>
      </c>
      <c r="E41" s="356">
        <f>SUM(E42:E44)</f>
        <v>184.2</v>
      </c>
      <c r="F41" s="350">
        <f>SUM(F42:F44)</f>
        <v>245.6</v>
      </c>
      <c r="G41" s="187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f>4.8*3</f>
        <v>14.399999999999999</v>
      </c>
      <c r="D42" s="316">
        <f>4.8*6</f>
        <v>28.799999999999997</v>
      </c>
      <c r="E42" s="316">
        <f>4.8*9</f>
        <v>43.199999999999996</v>
      </c>
      <c r="F42" s="353">
        <f>+'Ekamut-caxs'!D42</f>
        <v>57.599999999999994</v>
      </c>
      <c r="G42" s="318"/>
      <c r="H42" s="319"/>
      <c r="I42" s="320"/>
      <c r="J42" s="320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11</v>
      </c>
      <c r="D43" s="316">
        <v>22</v>
      </c>
      <c r="E43" s="316">
        <v>33</v>
      </c>
      <c r="F43" s="353">
        <f>+'Ekamut-caxs'!D43</f>
        <v>44</v>
      </c>
      <c r="G43" s="318"/>
      <c r="H43" s="319"/>
      <c r="I43" s="320"/>
      <c r="J43" s="320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f>12*3</f>
        <v>36</v>
      </c>
      <c r="D44" s="316">
        <f>12*6</f>
        <v>72</v>
      </c>
      <c r="E44" s="316">
        <f>12*9</f>
        <v>108</v>
      </c>
      <c r="F44" s="353">
        <f>+'Ekamut-caxs'!D44</f>
        <v>144</v>
      </c>
      <c r="G44" s="318"/>
      <c r="H44" s="319"/>
      <c r="I44" s="320"/>
      <c r="J44" s="320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5">F45/4*1</f>
        <v>0</v>
      </c>
      <c r="D45" s="356">
        <f t="shared" ref="D45" si="16">F45/4*2</f>
        <v>0</v>
      </c>
      <c r="E45" s="356">
        <f t="shared" ref="E45" si="17">F45/4*3</f>
        <v>0</v>
      </c>
      <c r="F45" s="350">
        <f>+'Ekamut-caxs'!D45</f>
        <v>0</v>
      </c>
      <c r="G45" s="187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6">
        <v>230</v>
      </c>
      <c r="D46" s="146">
        <v>460</v>
      </c>
      <c r="E46" s="146">
        <v>690</v>
      </c>
      <c r="F46" s="350">
        <f>+'Ekamut-caxs'!D46</f>
        <v>882</v>
      </c>
      <c r="G46" s="187"/>
      <c r="H46" s="36">
        <f>F46/4</f>
        <v>220.5</v>
      </c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4">
        <f t="shared" ref="A47:A67" si="18">+A46+1</f>
        <v>10</v>
      </c>
      <c r="B47" s="351" t="str">
        <f>+'Ekamut-caxs'!B47</f>
        <v>Գրասենյակային ապրանքների գծով</v>
      </c>
      <c r="C47" s="146">
        <v>60</v>
      </c>
      <c r="D47" s="146">
        <v>100</v>
      </c>
      <c r="E47" s="146">
        <v>140</v>
      </c>
      <c r="F47" s="350">
        <f>+'Ekamut-caxs'!D47</f>
        <v>167.39999999999998</v>
      </c>
      <c r="G47" s="187"/>
      <c r="H47" s="36">
        <f>F47/4</f>
        <v>41.849999999999994</v>
      </c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4">
        <f t="shared" si="18"/>
        <v>11</v>
      </c>
      <c r="B48" s="351" t="str">
        <f>+'Ekamut-caxs'!B48</f>
        <v>Փոքրարժեք կամ արագամաշ առարկաների գծով</v>
      </c>
      <c r="C48" s="146"/>
      <c r="D48" s="146">
        <v>300</v>
      </c>
      <c r="E48" s="146">
        <v>554.29999999999995</v>
      </c>
      <c r="F48" s="350">
        <f>+'Ekamut-caxs'!D48</f>
        <v>846.6</v>
      </c>
      <c r="G48" s="187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4">
        <f t="shared" si="18"/>
        <v>12</v>
      </c>
      <c r="B49" s="351" t="str">
        <f>+'Ekamut-caxs'!B49</f>
        <v>Ուսումնական նյութերի գծով</v>
      </c>
      <c r="C49" s="146">
        <v>200</v>
      </c>
      <c r="D49" s="146">
        <v>400</v>
      </c>
      <c r="E49" s="146">
        <v>800</v>
      </c>
      <c r="F49" s="350">
        <f>+'Ekamut-caxs'!D49</f>
        <v>1092.5999999999999</v>
      </c>
      <c r="G49" s="187"/>
      <c r="H49" s="36">
        <f>F49/2</f>
        <v>546.29999999999995</v>
      </c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4">
        <f t="shared" si="18"/>
        <v>13</v>
      </c>
      <c r="B50" s="351" t="str">
        <f>+'Ekamut-caxs'!B50</f>
        <v>Դեղորայքի գծով</v>
      </c>
      <c r="C50" s="146">
        <v>80</v>
      </c>
      <c r="D50" s="146">
        <v>160</v>
      </c>
      <c r="E50" s="146">
        <v>160</v>
      </c>
      <c r="F50" s="350">
        <f>+'Ekamut-caxs'!D50</f>
        <v>240</v>
      </c>
      <c r="G50" s="187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4">
        <f t="shared" si="18"/>
        <v>14</v>
      </c>
      <c r="B51" s="351" t="str">
        <f>+'Ekamut-caxs'!B51</f>
        <v>Բուժ.ծառայության գծով</v>
      </c>
      <c r="C51" s="146">
        <v>48</v>
      </c>
      <c r="D51" s="146">
        <v>48</v>
      </c>
      <c r="E51" s="146">
        <v>64</v>
      </c>
      <c r="F51" s="350">
        <f>+'Ekamut-caxs'!D51</f>
        <v>64</v>
      </c>
      <c r="G51" s="187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4">
        <f t="shared" si="18"/>
        <v>15</v>
      </c>
      <c r="B52" s="351" t="str">
        <f>+'Ekamut-caxs'!B52</f>
        <v>Ընթացիկ վերանորոգման գծով</v>
      </c>
      <c r="C52" s="146"/>
      <c r="D52" s="146">
        <v>900</v>
      </c>
      <c r="E52" s="146">
        <v>1200</v>
      </c>
      <c r="F52" s="350">
        <f>+'Ekamut-caxs'!D52</f>
        <v>1670</v>
      </c>
      <c r="G52" s="187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4">
        <f t="shared" si="18"/>
        <v>16</v>
      </c>
      <c r="B53" s="351" t="str">
        <f>+'Ekamut-caxs'!B53</f>
        <v>Ջեռուցման համակարգի սպասարկման գծով</v>
      </c>
      <c r="C53" s="146">
        <v>113.5</v>
      </c>
      <c r="D53" s="146">
        <v>132</v>
      </c>
      <c r="E53" s="146">
        <v>132</v>
      </c>
      <c r="F53" s="350">
        <f>+'Ekamut-caxs'!D53</f>
        <v>133.5</v>
      </c>
      <c r="G53" s="187"/>
      <c r="H53" s="36">
        <f>132-F53</f>
        <v>-1.5</v>
      </c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4">
        <f t="shared" si="18"/>
        <v>17</v>
      </c>
      <c r="B54" s="351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4">
        <f t="shared" si="18"/>
        <v>18</v>
      </c>
      <c r="B55" s="351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4">
        <v>17</v>
      </c>
      <c r="B56" s="351" t="str">
        <f>+'Ekamut-caxs'!B56</f>
        <v>Գնումների համակարգողի ծառայության գծով</v>
      </c>
      <c r="C56" s="146"/>
      <c r="D56" s="146"/>
      <c r="E56" s="146"/>
      <c r="F56" s="350">
        <f>+'Ekamut-caxs'!D56</f>
        <v>125</v>
      </c>
      <c r="G56" s="187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>
      <c r="A57" s="354">
        <f t="shared" si="18"/>
        <v>18</v>
      </c>
      <c r="B57" s="351" t="str">
        <f>+'Ekamut-caxs'!B57</f>
        <v>Համակարգիչների տեխնիկական սպասարկման գծով</v>
      </c>
      <c r="C57" s="146">
        <v>20</v>
      </c>
      <c r="D57" s="146">
        <v>40</v>
      </c>
      <c r="E57" s="146">
        <v>60</v>
      </c>
      <c r="F57" s="350">
        <f>+'Ekamut-caxs'!D57</f>
        <v>80</v>
      </c>
      <c r="G57" s="187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4">
        <f t="shared" si="18"/>
        <v>19</v>
      </c>
      <c r="B58" s="351" t="str">
        <f>+'Ekamut-caxs'!B58</f>
        <v>Համակարգչային ծրագրի և կայքի սպասարկման գծով</v>
      </c>
      <c r="C58" s="146"/>
      <c r="D58" s="146"/>
      <c r="E58" s="146"/>
      <c r="F58" s="350">
        <f>+'Ekamut-caxs'!D58</f>
        <v>122</v>
      </c>
      <c r="G58" s="187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 hidden="1">
      <c r="A59" s="354">
        <f t="shared" si="18"/>
        <v>20</v>
      </c>
      <c r="B59" s="351" t="str">
        <f>+'Ekamut-caxs'!B59</f>
        <v>էլ․ստորագրության գծով</v>
      </c>
      <c r="C59" s="146"/>
      <c r="D59" s="146"/>
      <c r="E59" s="146"/>
      <c r="F59" s="350">
        <f>+'Ekamut-caxs'!D59</f>
        <v>0</v>
      </c>
      <c r="G59" s="187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18"/>
        <v>21</v>
      </c>
      <c r="B60" s="351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18"/>
        <v>22</v>
      </c>
      <c r="B61" s="351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20</v>
      </c>
      <c r="B62" s="351" t="str">
        <f>+'Ekamut-caxs'!B62</f>
        <v>Վերապատրաստման գծով</v>
      </c>
      <c r="C62" s="146">
        <v>36</v>
      </c>
      <c r="D62" s="146">
        <v>36</v>
      </c>
      <c r="E62" s="146">
        <v>36</v>
      </c>
      <c r="F62" s="350">
        <f>+'Ekamut-caxs'!D62</f>
        <v>132</v>
      </c>
      <c r="G62" s="187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>
      <c r="A63" s="354">
        <f t="shared" si="18"/>
        <v>21</v>
      </c>
      <c r="B63" s="190" t="str">
        <f>+'Ekamut-caxs'!B63</f>
        <v>Միջոցառման կազմակերպման գծով</v>
      </c>
      <c r="C63" s="146">
        <v>50</v>
      </c>
      <c r="D63" s="146">
        <v>75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f t="shared" si="18"/>
        <v>22</v>
      </c>
      <c r="B64" s="190" t="str">
        <f>+'Ekamut-caxs'!B64</f>
        <v>Արխիվացման գծով</v>
      </c>
      <c r="C64" s="146"/>
      <c r="D64" s="146">
        <v>150</v>
      </c>
      <c r="E64" s="146">
        <v>150</v>
      </c>
      <c r="F64" s="108">
        <f>+'Ekamut-caxs'!D64</f>
        <v>150</v>
      </c>
      <c r="G64" s="187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 hidden="1">
      <c r="A65" s="354">
        <f t="shared" si="18"/>
        <v>23</v>
      </c>
      <c r="B65" s="351" t="str">
        <f>+'Ekamut-caxs'!B65</f>
        <v>Դուրսգրվող գույքի վերագնահատման գծով</v>
      </c>
      <c r="C65" s="146"/>
      <c r="D65" s="146"/>
      <c r="E65" s="146"/>
      <c r="F65" s="350">
        <f>+'Ekamut-caxs'!D65</f>
        <v>0</v>
      </c>
      <c r="G65" s="187"/>
      <c r="H65" s="269" t="s">
        <v>244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4">
        <v>23</v>
      </c>
      <c r="B66" s="351" t="str">
        <f>+'Ekamut-caxs'!B66</f>
        <v>Կրակմարիչների լիցքավորում</v>
      </c>
      <c r="C66" s="146"/>
      <c r="D66" s="146">
        <v>50</v>
      </c>
      <c r="E66" s="146">
        <v>50</v>
      </c>
      <c r="F66" s="350">
        <f>+'Ekamut-caxs'!D66</f>
        <v>50</v>
      </c>
      <c r="G66" s="187"/>
      <c r="H66" s="269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 hidden="1">
      <c r="A67" s="354">
        <f t="shared" si="18"/>
        <v>24</v>
      </c>
      <c r="B67" s="190" t="s">
        <v>35</v>
      </c>
      <c r="C67" s="350">
        <f>SUM(C68:C70)</f>
        <v>0</v>
      </c>
      <c r="D67" s="350">
        <f t="shared" ref="D67:E67" si="19">SUM(D68:D70)</f>
        <v>0</v>
      </c>
      <c r="E67" s="350">
        <f t="shared" si="19"/>
        <v>0</v>
      </c>
      <c r="F67" s="350">
        <f>SUM(F68:F70)</f>
        <v>0</v>
      </c>
      <c r="G67" s="187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1" customFormat="1" ht="15" hidden="1" customHeight="1">
      <c r="A68" s="355">
        <f>+A67+0.1</f>
        <v>24.1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1" customFormat="1" ht="15" hidden="1" customHeight="1">
      <c r="A69" s="355">
        <f>+A68+0.1</f>
        <v>24.200000000000003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1" customFormat="1" ht="15" hidden="1" customHeight="1">
      <c r="A70" s="355">
        <f>+A69+0.1</f>
        <v>24.300000000000004</v>
      </c>
      <c r="B70" s="315" t="s">
        <v>82</v>
      </c>
      <c r="C70" s="316"/>
      <c r="D70" s="316"/>
      <c r="E70" s="316"/>
      <c r="F70" s="353">
        <f>+'Ekamut-caxs'!D69</f>
        <v>0</v>
      </c>
      <c r="G70" s="318"/>
      <c r="H70" s="319"/>
      <c r="I70" s="320"/>
      <c r="J70" s="320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1">
        <v>24</v>
      </c>
      <c r="B71" s="339" t="s">
        <v>37</v>
      </c>
      <c r="C71" s="357">
        <f>+F71</f>
        <v>952.02999999999975</v>
      </c>
      <c r="D71" s="357">
        <f>+F71</f>
        <v>952.02999999999975</v>
      </c>
      <c r="E71" s="357">
        <f>+F71</f>
        <v>952.02999999999975</v>
      </c>
      <c r="F71" s="350">
        <f>+'Deb. ev kreditor'!D59-'Deb. ev kreditor'!D55</f>
        <v>952.02999999999975</v>
      </c>
      <c r="G71" s="187"/>
      <c r="H71" s="113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>
      <c r="A72" s="311">
        <v>25</v>
      </c>
      <c r="B72" s="339" t="str">
        <f>+'Ekamut-caxs'!B70</f>
        <v>Ծառերի էտման գծով</v>
      </c>
      <c r="C72" s="357"/>
      <c r="D72" s="357">
        <f>+E72</f>
        <v>200</v>
      </c>
      <c r="E72" s="357">
        <f>+F72</f>
        <v>200</v>
      </c>
      <c r="F72" s="350">
        <f>+'Ekamut-caxs'!D70</f>
        <v>200</v>
      </c>
      <c r="G72" s="187"/>
      <c r="H72" s="113"/>
      <c r="I72" s="14"/>
      <c r="J72" s="14"/>
      <c r="K72" s="416"/>
      <c r="L72" s="416"/>
      <c r="M72" s="416"/>
    </row>
    <row r="73" spans="1:13" s="24" customFormat="1" ht="17.25" hidden="1">
      <c r="A73" s="358">
        <f>+A71+1</f>
        <v>25</v>
      </c>
      <c r="B73" s="190" t="s">
        <v>83</v>
      </c>
      <c r="C73" s="146"/>
      <c r="D73" s="146"/>
      <c r="E73" s="146"/>
      <c r="F73" s="108"/>
      <c r="G73" s="187"/>
      <c r="H73" s="312" t="s">
        <v>196</v>
      </c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5" customFormat="1" ht="17.25">
      <c r="A74" s="13" t="s">
        <v>55</v>
      </c>
      <c r="B74" s="336" t="s">
        <v>58</v>
      </c>
      <c r="C74" s="349">
        <f>C75+C82</f>
        <v>0</v>
      </c>
      <c r="D74" s="349">
        <f>D75+D82</f>
        <v>1200</v>
      </c>
      <c r="E74" s="349">
        <f>E75+E82</f>
        <v>1200</v>
      </c>
      <c r="F74" s="349">
        <f>F75+F82</f>
        <v>1200</v>
      </c>
      <c r="G74" s="338"/>
      <c r="H74" s="61"/>
      <c r="I74" s="61"/>
      <c r="J74" s="61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24" customFormat="1" ht="17.25">
      <c r="A75" s="309">
        <v>1</v>
      </c>
      <c r="B75" s="190" t="s">
        <v>87</v>
      </c>
      <c r="C75" s="356">
        <f>SUM(C76:C81)</f>
        <v>0</v>
      </c>
      <c r="D75" s="356">
        <f>SUM(D76:D81)</f>
        <v>1200</v>
      </c>
      <c r="E75" s="356">
        <f>SUM(E76:E81)</f>
        <v>1200</v>
      </c>
      <c r="F75" s="350">
        <f>SUM(F76:F81)</f>
        <v>1200</v>
      </c>
      <c r="G75" s="187"/>
      <c r="H75" s="36"/>
      <c r="I75" s="29"/>
      <c r="J75" s="29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1" customFormat="1" ht="16.5" hidden="1" customHeight="1">
      <c r="A76" s="355">
        <f t="shared" ref="A76:A81" si="20">+A75+0.1</f>
        <v>1.1000000000000001</v>
      </c>
      <c r="B76" s="315" t="s">
        <v>84</v>
      </c>
      <c r="C76" s="316"/>
      <c r="D76" s="316"/>
      <c r="E76" s="316"/>
      <c r="F76" s="316"/>
      <c r="G76" s="318"/>
      <c r="H76" s="319" t="s">
        <v>290</v>
      </c>
      <c r="I76" s="320"/>
      <c r="J76" s="320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1" customFormat="1" ht="16.5" hidden="1" customHeight="1">
      <c r="A77" s="314">
        <v>1.1000000000000001</v>
      </c>
      <c r="B77" s="315" t="s">
        <v>85</v>
      </c>
      <c r="C77" s="316"/>
      <c r="D77" s="316"/>
      <c r="E77" s="316"/>
      <c r="F77" s="317"/>
      <c r="G77" s="318"/>
      <c r="H77" s="319"/>
      <c r="I77" s="320"/>
      <c r="J77" s="320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1" customFormat="1" ht="16.5" customHeight="1">
      <c r="A78" s="355">
        <v>1.1000000000000001</v>
      </c>
      <c r="B78" s="315" t="s">
        <v>86</v>
      </c>
      <c r="C78" s="316"/>
      <c r="D78" s="316">
        <v>1200</v>
      </c>
      <c r="E78" s="316">
        <v>1200</v>
      </c>
      <c r="F78" s="316">
        <v>1200</v>
      </c>
      <c r="G78" s="318"/>
      <c r="H78" s="319"/>
      <c r="I78" s="320"/>
      <c r="J78" s="320"/>
      <c r="K78" s="416" t="str">
        <f t="shared" si="4"/>
        <v/>
      </c>
      <c r="L78" s="416" t="str">
        <f t="shared" si="5"/>
        <v/>
      </c>
      <c r="M78" s="416" t="str">
        <f t="shared" si="6"/>
        <v/>
      </c>
    </row>
    <row r="79" spans="1:13" s="321" customFormat="1" ht="16.5" hidden="1" customHeight="1">
      <c r="A79" s="314">
        <f t="shared" si="20"/>
        <v>1.2000000000000002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320"/>
      <c r="K79" s="416" t="str">
        <f t="shared" ref="K79:K89" si="21">IF((D79-C79)&lt;0, ("սխալ"),"")</f>
        <v/>
      </c>
      <c r="L79" s="416" t="str">
        <f t="shared" ref="L79:L89" si="22">IF((E79-D79)&lt;0, ("սխալ"),"")</f>
        <v/>
      </c>
      <c r="M79" s="416" t="str">
        <f t="shared" ref="M79:M89" si="23">IF((F79-E79)&lt;0, ("սխալ"),"")</f>
        <v/>
      </c>
    </row>
    <row r="80" spans="1:13" s="321" customFormat="1" ht="16.5" hidden="1" customHeight="1">
      <c r="A80" s="314">
        <f t="shared" si="20"/>
        <v>1.3000000000000003</v>
      </c>
      <c r="B80" s="315" t="s">
        <v>64</v>
      </c>
      <c r="C80" s="316"/>
      <c r="D80" s="316"/>
      <c r="E80" s="316"/>
      <c r="F80" s="317"/>
      <c r="G80" s="318"/>
      <c r="H80" s="319"/>
      <c r="I80" s="320"/>
      <c r="J80" s="320"/>
      <c r="K80" s="416" t="str">
        <f t="shared" si="21"/>
        <v/>
      </c>
      <c r="L80" s="416" t="str">
        <f t="shared" si="22"/>
        <v/>
      </c>
      <c r="M80" s="416" t="str">
        <f t="shared" si="23"/>
        <v/>
      </c>
    </row>
    <row r="81" spans="1:13" s="24" customFormat="1" ht="17.25" hidden="1">
      <c r="A81" s="354">
        <f t="shared" si="20"/>
        <v>1.4000000000000004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16" t="str">
        <f t="shared" si="21"/>
        <v/>
      </c>
      <c r="L81" s="416" t="str">
        <f t="shared" si="22"/>
        <v/>
      </c>
      <c r="M81" s="416" t="str">
        <f t="shared" si="23"/>
        <v/>
      </c>
    </row>
    <row r="82" spans="1:13" s="24" customFormat="1" ht="34.5" hidden="1">
      <c r="A82" s="309">
        <v>2</v>
      </c>
      <c r="B82" s="190" t="s">
        <v>88</v>
      </c>
      <c r="C82" s="356">
        <f t="shared" ref="C82:E82" si="24">SUM(C83:C85)</f>
        <v>0</v>
      </c>
      <c r="D82" s="356">
        <f t="shared" si="24"/>
        <v>0</v>
      </c>
      <c r="E82" s="356">
        <f t="shared" si="24"/>
        <v>0</v>
      </c>
      <c r="F82" s="350">
        <f>SUM(F83:F85)</f>
        <v>0</v>
      </c>
      <c r="G82" s="187"/>
      <c r="H82" s="36"/>
      <c r="I82" s="29"/>
      <c r="J82" s="29"/>
      <c r="K82" s="416" t="str">
        <f t="shared" si="21"/>
        <v/>
      </c>
      <c r="L82" s="416" t="str">
        <f t="shared" si="22"/>
        <v/>
      </c>
      <c r="M82" s="416" t="str">
        <f t="shared" si="23"/>
        <v/>
      </c>
    </row>
    <row r="83" spans="1:13" s="321" customFormat="1" ht="16.5" hidden="1" customHeight="1">
      <c r="A83" s="355">
        <f>+A82+0.1</f>
        <v>2.1</v>
      </c>
      <c r="B83" s="315" t="s">
        <v>60</v>
      </c>
      <c r="C83" s="316"/>
      <c r="D83" s="316"/>
      <c r="E83" s="316"/>
      <c r="F83" s="317"/>
      <c r="G83" s="318"/>
      <c r="H83" s="319"/>
      <c r="I83" s="320"/>
      <c r="J83" s="320"/>
      <c r="K83" s="416" t="str">
        <f t="shared" si="21"/>
        <v/>
      </c>
      <c r="L83" s="416" t="str">
        <f t="shared" si="22"/>
        <v/>
      </c>
      <c r="M83" s="416" t="str">
        <f t="shared" si="23"/>
        <v/>
      </c>
    </row>
    <row r="84" spans="1:13" s="321" customFormat="1" ht="16.5" hidden="1" customHeight="1">
      <c r="A84" s="355">
        <f>+A83+0.1</f>
        <v>2.2000000000000002</v>
      </c>
      <c r="B84" s="315" t="s">
        <v>59</v>
      </c>
      <c r="C84" s="316"/>
      <c r="D84" s="316"/>
      <c r="E84" s="316"/>
      <c r="F84" s="317"/>
      <c r="G84" s="318"/>
      <c r="H84" s="319"/>
      <c r="I84" s="320"/>
      <c r="J84" s="320"/>
      <c r="K84" s="416" t="str">
        <f t="shared" si="21"/>
        <v/>
      </c>
      <c r="L84" s="416" t="str">
        <f t="shared" si="22"/>
        <v/>
      </c>
      <c r="M84" s="416" t="str">
        <f t="shared" si="23"/>
        <v/>
      </c>
    </row>
    <row r="85" spans="1:13" s="321" customFormat="1" ht="16.5" hidden="1" customHeight="1">
      <c r="A85" s="355">
        <f>+A84+0.1</f>
        <v>2.3000000000000003</v>
      </c>
      <c r="B85" s="315" t="s">
        <v>49</v>
      </c>
      <c r="C85" s="316"/>
      <c r="D85" s="316"/>
      <c r="E85" s="316"/>
      <c r="F85" s="317"/>
      <c r="G85" s="318"/>
      <c r="H85" s="319"/>
      <c r="I85" s="320"/>
      <c r="J85" s="320"/>
      <c r="K85" s="416" t="str">
        <f t="shared" si="21"/>
        <v/>
      </c>
      <c r="L85" s="416" t="str">
        <f t="shared" si="22"/>
        <v/>
      </c>
      <c r="M85" s="416" t="str">
        <f t="shared" si="23"/>
        <v/>
      </c>
    </row>
    <row r="86" spans="1:13" s="25" customFormat="1" ht="34.5">
      <c r="A86" s="13" t="s">
        <v>56</v>
      </c>
      <c r="B86" s="336" t="s">
        <v>143</v>
      </c>
      <c r="C86" s="349">
        <f t="shared" ref="C86:E86" si="25">SUM(C87:C88)</f>
        <v>101.69999999999999</v>
      </c>
      <c r="D86" s="349">
        <f t="shared" si="25"/>
        <v>203.39999999999998</v>
      </c>
      <c r="E86" s="349">
        <f t="shared" si="25"/>
        <v>305.09999999999997</v>
      </c>
      <c r="F86" s="349">
        <f>SUM(F87:F88)</f>
        <v>406.8</v>
      </c>
      <c r="G86" s="338"/>
      <c r="H86" s="37"/>
      <c r="I86" s="30"/>
      <c r="J86" s="30"/>
      <c r="K86" s="416" t="str">
        <f t="shared" si="21"/>
        <v/>
      </c>
      <c r="L86" s="416" t="str">
        <f t="shared" si="22"/>
        <v/>
      </c>
      <c r="M86" s="416" t="str">
        <f t="shared" si="23"/>
        <v/>
      </c>
    </row>
    <row r="87" spans="1:13" s="25" customFormat="1" ht="17.25">
      <c r="A87" s="311">
        <v>1</v>
      </c>
      <c r="B87" s="143" t="s">
        <v>15</v>
      </c>
      <c r="C87" s="356">
        <f>+F87/12*3</f>
        <v>101.69999999999999</v>
      </c>
      <c r="D87" s="356">
        <f>+F87/12*6</f>
        <v>203.39999999999998</v>
      </c>
      <c r="E87" s="356">
        <f>+F87/12*9</f>
        <v>305.09999999999997</v>
      </c>
      <c r="F87" s="108">
        <v>406.8</v>
      </c>
      <c r="G87" s="187"/>
      <c r="H87" s="313">
        <f>+H11-F89</f>
        <v>402.9200000000119</v>
      </c>
      <c r="I87" s="30"/>
      <c r="J87" s="30"/>
      <c r="K87" s="416" t="str">
        <f t="shared" si="21"/>
        <v/>
      </c>
      <c r="L87" s="416" t="str">
        <f t="shared" si="22"/>
        <v/>
      </c>
      <c r="M87" s="416" t="str">
        <f t="shared" si="23"/>
        <v/>
      </c>
    </row>
    <row r="88" spans="1:13" s="25" customFormat="1" ht="17.25" hidden="1">
      <c r="A88" s="311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6" t="str">
        <f t="shared" si="21"/>
        <v/>
      </c>
      <c r="L88" s="416" t="str">
        <f t="shared" si="22"/>
        <v/>
      </c>
      <c r="M88" s="416" t="str">
        <f t="shared" si="23"/>
        <v/>
      </c>
    </row>
    <row r="89" spans="1:13" s="25" customFormat="1" ht="34.5">
      <c r="A89" s="335" t="s">
        <v>38</v>
      </c>
      <c r="B89" s="336" t="s">
        <v>39</v>
      </c>
      <c r="C89" s="349">
        <f>C12+C13-C30</f>
        <v>1507.2850000000471</v>
      </c>
      <c r="D89" s="349">
        <f>D12+D13-D30</f>
        <v>2051.7400000000489</v>
      </c>
      <c r="E89" s="349">
        <f>E12+E13-E30</f>
        <v>3002.6650000000518</v>
      </c>
      <c r="F89" s="349">
        <f>F12+F13-F30</f>
        <v>5126.8500000000349</v>
      </c>
      <c r="G89" s="338"/>
      <c r="H89" s="443" t="s">
        <v>189</v>
      </c>
      <c r="I89" s="443"/>
      <c r="J89" s="112"/>
      <c r="K89" s="416" t="str">
        <f t="shared" si="21"/>
        <v/>
      </c>
      <c r="L89" s="416" t="str">
        <f t="shared" si="22"/>
        <v/>
      </c>
      <c r="M89" s="416" t="str">
        <f t="shared" si="23"/>
        <v/>
      </c>
    </row>
    <row r="90" spans="1:13" s="25" customFormat="1" ht="30" customHeight="1">
      <c r="A90" s="165"/>
      <c r="B90" s="340"/>
      <c r="C90" s="341"/>
      <c r="D90" s="341"/>
      <c r="E90" s="341"/>
      <c r="H90" s="37"/>
      <c r="I90" s="30"/>
      <c r="J90" s="30"/>
      <c r="K90" s="145" t="str">
        <f>IF((H90-F90)&lt;0, (0),"")</f>
        <v/>
      </c>
      <c r="L90" s="145" t="str">
        <f t="shared" ref="L90:M92" si="26">IF((I90-H90)&lt;0, (0),"")</f>
        <v/>
      </c>
      <c r="M90" s="145" t="str">
        <f t="shared" si="26"/>
        <v/>
      </c>
    </row>
    <row r="91" spans="1:13" s="5" customFormat="1" ht="31.5" hidden="1" customHeight="1">
      <c r="B91" s="342" t="s">
        <v>2</v>
      </c>
      <c r="C91" s="343"/>
      <c r="D91" s="343"/>
      <c r="E91" s="185" t="str">
        <f>+'Ekamut-caxs'!D74</f>
        <v>Թ. Բաղդասարյան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26"/>
        <v/>
      </c>
      <c r="M91" s="145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4"/>
      <c r="H92" s="345"/>
      <c r="I92" s="27"/>
      <c r="J92" s="27"/>
      <c r="K92" s="145"/>
      <c r="L92" s="145" t="str">
        <f t="shared" si="26"/>
        <v/>
      </c>
      <c r="M92" s="145" t="str">
        <f t="shared" si="26"/>
        <v/>
      </c>
    </row>
    <row r="93" spans="1:13" s="2" customFormat="1" ht="36.75" hidden="1" customHeight="1">
      <c r="B93" s="346" t="s">
        <v>6</v>
      </c>
      <c r="C93" s="30"/>
      <c r="D93" s="30"/>
      <c r="E93" s="185" t="str">
        <f>+'Ekamut-caxs'!D76</f>
        <v>Ա. Ամիրյան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0"/>
      <c r="C94" s="27"/>
      <c r="D94" s="27"/>
      <c r="E94" s="182" t="s">
        <v>92</v>
      </c>
      <c r="F94" s="182"/>
      <c r="G94" s="344"/>
      <c r="H94" s="345"/>
      <c r="I94" s="27"/>
      <c r="J94" s="27"/>
      <c r="K94" s="145"/>
      <c r="L94" s="145"/>
      <c r="M94" s="145"/>
    </row>
    <row r="95" spans="1:13" s="2" customFormat="1" hidden="1">
      <c r="B95" s="330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7" t="s">
        <v>210</v>
      </c>
      <c r="C96" s="441"/>
      <c r="D96" s="441"/>
      <c r="E96" s="441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B7" zoomScaleSheetLayoutView="100" workbookViewId="0">
      <selection activeCell="E14" sqref="E1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53</v>
      </c>
      <c r="B1" s="444"/>
      <c r="C1" s="444"/>
      <c r="D1" s="444"/>
      <c r="E1" s="444"/>
      <c r="F1" s="444"/>
    </row>
    <row r="2" spans="1:9" s="7" customFormat="1" ht="20.25">
      <c r="A2" s="428" t="str">
        <f>+'Ekamut-caxs'!A7</f>
        <v xml:space="preserve">«Երևանի հ․99 մսուր-մանկապարտեզ» ՀՈԱԿ-ի </v>
      </c>
      <c r="B2" s="428"/>
      <c r="C2" s="428"/>
      <c r="D2" s="428"/>
      <c r="E2" s="428"/>
      <c r="F2" s="428"/>
      <c r="G2" s="4"/>
      <c r="H2" s="4"/>
    </row>
    <row r="3" spans="1:9" ht="41.25" customHeight="1">
      <c r="A3" s="447" t="s">
        <v>275</v>
      </c>
      <c r="B3" s="447"/>
      <c r="C3" s="447"/>
      <c r="D3" s="447"/>
      <c r="E3" s="447"/>
      <c r="F3" s="447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201</v>
      </c>
      <c r="D5" s="104" t="s">
        <v>202</v>
      </c>
      <c r="E5" s="375" t="s">
        <v>50</v>
      </c>
      <c r="F5" s="366" t="s">
        <v>203</v>
      </c>
      <c r="H5" s="164" t="s">
        <v>214</v>
      </c>
    </row>
    <row r="6" spans="1:9" s="7" customFormat="1" ht="17.25">
      <c r="A6" s="151" t="s">
        <v>7</v>
      </c>
      <c r="B6" s="376" t="s">
        <v>137</v>
      </c>
      <c r="C6" s="141">
        <f>SUM(C7:C8,C11,C14:C19,C22:C23)</f>
        <v>88893.300000000017</v>
      </c>
      <c r="D6" s="141">
        <f>SUM(D7:D8,D11,D14:D19,D22:D23)</f>
        <v>94761.040000000008</v>
      </c>
      <c r="E6" s="141">
        <f t="shared" ref="E6:E65" si="0">D6-C6</f>
        <v>5867.7399999999907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76752.600000000006</v>
      </c>
      <c r="D7" s="109">
        <f>+'Ekamut-caxs'!D11</f>
        <v>81026.3</v>
      </c>
      <c r="E7" s="109">
        <f t="shared" si="0"/>
        <v>4273.6999999999971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72</v>
      </c>
      <c r="D9" s="385">
        <f>+'Ekamut-caxs'!D13</f>
        <v>72</v>
      </c>
      <c r="E9" s="390">
        <f t="shared" si="0"/>
        <v>0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6507.8</v>
      </c>
      <c r="D11" s="109">
        <f>SUM(D12:D13)</f>
        <v>6563.4400000000005</v>
      </c>
      <c r="E11" s="109">
        <f t="shared" si="0"/>
        <v>55.640000000000327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428</v>
      </c>
      <c r="D12" s="385">
        <f>+'Ekamut-caxs'!D16</f>
        <v>1793.55</v>
      </c>
      <c r="E12" s="390">
        <f t="shared" si="0"/>
        <v>1365.55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6079.8</v>
      </c>
      <c r="D13" s="385">
        <f>+'Ekamut-caxs'!D17</f>
        <v>4769.8900000000003</v>
      </c>
      <c r="E13" s="390">
        <f t="shared" si="0"/>
        <v>-1309.9099999999999</v>
      </c>
      <c r="F13" s="385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1721</v>
      </c>
      <c r="D14" s="109">
        <f>+'Ekamut-caxs'!D19</f>
        <v>3081</v>
      </c>
      <c r="E14" s="109">
        <f t="shared" si="0"/>
        <v>1360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3822.1</v>
      </c>
      <c r="D19" s="110">
        <f>SUM(D20:D21)</f>
        <v>4000</v>
      </c>
      <c r="E19" s="109">
        <f t="shared" si="0"/>
        <v>177.90000000000009</v>
      </c>
      <c r="F19" s="105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3822.1</v>
      </c>
      <c r="D20" s="385">
        <f>+'Ekamut-caxs'!D25</f>
        <v>4000</v>
      </c>
      <c r="E20" s="390">
        <f t="shared" si="0"/>
        <v>177.90000000000009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17.8</v>
      </c>
      <c r="D23" s="109">
        <f>+'Ekamut-caxs'!D18</f>
        <v>18.3</v>
      </c>
      <c r="E23" s="109">
        <f>D23-C23</f>
        <v>0.5</v>
      </c>
      <c r="F23" s="109"/>
      <c r="G23" s="32" t="s">
        <v>282</v>
      </c>
    </row>
    <row r="24" spans="1:7" s="7" customFormat="1" ht="17.25">
      <c r="A24" s="151" t="s">
        <v>11</v>
      </c>
      <c r="B24" s="376" t="s">
        <v>138</v>
      </c>
      <c r="C24" s="377">
        <f>SUM(C25,C28:C34,C38:C61,C63:C64)</f>
        <v>88893.299999999974</v>
      </c>
      <c r="D24" s="377">
        <f>SUM(D25,D28:D34,D38:D61,D63:D64)</f>
        <v>94711.060000000012</v>
      </c>
      <c r="E24" s="141">
        <f t="shared" si="0"/>
        <v>5817.7600000000384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61276.4</v>
      </c>
      <c r="D25" s="110">
        <f>+'Ekamut-caxs'!D32</f>
        <v>62884.7</v>
      </c>
      <c r="E25" s="109">
        <f t="shared" si="0"/>
        <v>1608.2999999999956</v>
      </c>
      <c r="F25" s="105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1240.9000000000001</v>
      </c>
      <c r="D26" s="385">
        <f>+'Ekamut-caxs'!D33</f>
        <v>2090</v>
      </c>
      <c r="E26" s="390">
        <f>D26-C26</f>
        <v>849.09999999999991</v>
      </c>
      <c r="F26" s="385"/>
    </row>
    <row r="27" spans="1:7" s="391" customFormat="1" ht="17.25">
      <c r="A27" s="388">
        <v>1.2</v>
      </c>
      <c r="B27" s="389" t="s">
        <v>259</v>
      </c>
      <c r="C27" s="385">
        <v>3720.8</v>
      </c>
      <c r="D27" s="385">
        <f>+'Ekamut-caxs'!D34</f>
        <v>0</v>
      </c>
      <c r="E27" s="390">
        <f>D27-C27</f>
        <v>-3720.8</v>
      </c>
      <c r="F27" s="385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15683.5</v>
      </c>
      <c r="D28" s="110">
        <f>+'Ekamut-caxs'!D35</f>
        <v>16140.560000000001</v>
      </c>
      <c r="E28" s="109">
        <f t="shared" si="0"/>
        <v>457.06000000000131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2233.6999999999998</v>
      </c>
      <c r="D29" s="110">
        <f>+'Ekamut-caxs'!D36</f>
        <v>2233.1</v>
      </c>
      <c r="E29" s="109">
        <f t="shared" si="0"/>
        <v>-0.59999999999990905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2374.1999999999998</v>
      </c>
      <c r="D30" s="110">
        <f>+'Ekamut-caxs'!D37</f>
        <v>2430.3000000000002</v>
      </c>
      <c r="E30" s="109">
        <f t="shared" si="0"/>
        <v>56.100000000000364</v>
      </c>
      <c r="F30" s="110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675.1</v>
      </c>
      <c r="D31" s="110">
        <f>+'Ekamut-caxs'!D38</f>
        <v>674.8</v>
      </c>
      <c r="E31" s="109">
        <f t="shared" si="0"/>
        <v>-0.30000000000006821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60.9</v>
      </c>
      <c r="D32" s="110">
        <f>+'Ekamut-caxs'!D39</f>
        <v>60.9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36</v>
      </c>
      <c r="E33" s="109">
        <f t="shared" si="0"/>
        <v>12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122.1</v>
      </c>
      <c r="D34" s="110">
        <f>SUM(D35:D37)</f>
        <v>245.6</v>
      </c>
      <c r="E34" s="109">
        <f t="shared" si="0"/>
        <v>123.5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57.599999999999994</v>
      </c>
      <c r="D35" s="385">
        <f>+'Ekamut-caxs'!D42</f>
        <v>57.599999999999994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5.3999999999999986</v>
      </c>
      <c r="D36" s="385">
        <f>+'Ekamut-caxs'!D43</f>
        <v>44</v>
      </c>
      <c r="E36" s="390">
        <f t="shared" si="0"/>
        <v>38.6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59.1</v>
      </c>
      <c r="D37" s="385">
        <f>+'Ekamut-caxs'!D44</f>
        <v>144</v>
      </c>
      <c r="E37" s="390">
        <f t="shared" si="0"/>
        <v>84.9</v>
      </c>
      <c r="F37" s="385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737.4</v>
      </c>
      <c r="D39" s="110">
        <f>+'Ekamut-caxs'!D46</f>
        <v>882</v>
      </c>
      <c r="E39" s="109">
        <f t="shared" si="0"/>
        <v>144.60000000000002</v>
      </c>
      <c r="F39" s="105"/>
      <c r="G39" s="5"/>
    </row>
    <row r="40" spans="1:7" s="19" customFormat="1" ht="17.25">
      <c r="A40" s="21">
        <f t="shared" ref="A40:A61" si="3">+A39+1</f>
        <v>11</v>
      </c>
      <c r="B40" s="143" t="str">
        <f>+'Ekamut-caxs'!B47</f>
        <v>Գրասենյակային ապրանքների գծով</v>
      </c>
      <c r="C40" s="110">
        <v>310.5</v>
      </c>
      <c r="D40" s="110">
        <f>+'Ekamut-caxs'!D47</f>
        <v>167.39999999999998</v>
      </c>
      <c r="E40" s="109">
        <f t="shared" si="0"/>
        <v>-143.10000000000002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180</v>
      </c>
      <c r="D41" s="110">
        <f>+'Ekamut-caxs'!D48</f>
        <v>846.6</v>
      </c>
      <c r="E41" s="109">
        <f t="shared" si="0"/>
        <v>666.6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699.9</v>
      </c>
      <c r="D42" s="110">
        <f>+'Ekamut-caxs'!D49</f>
        <v>1092.5999999999999</v>
      </c>
      <c r="E42" s="109">
        <f t="shared" si="0"/>
        <v>392.69999999999993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/>
      <c r="D43" s="110">
        <f>+'Ekamut-caxs'!D50</f>
        <v>240</v>
      </c>
      <c r="E43" s="109">
        <f>D43-C43</f>
        <v>240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48</v>
      </c>
      <c r="D44" s="110">
        <f>+'Ekamut-caxs'!D51</f>
        <v>64</v>
      </c>
      <c r="E44" s="109">
        <f t="shared" si="0"/>
        <v>16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50</v>
      </c>
      <c r="D45" s="110">
        <f>+'Ekamut-caxs'!D52</f>
        <v>1670</v>
      </c>
      <c r="E45" s="109">
        <f t="shared" si="0"/>
        <v>1620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97.2</v>
      </c>
      <c r="D46" s="110">
        <f>+'Ekamut-caxs'!D53</f>
        <v>133.5</v>
      </c>
      <c r="E46" s="109">
        <f>D46-C46</f>
        <v>36.299999999999997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33</v>
      </c>
      <c r="D50" s="110">
        <f>+'Ekamut-caxs'!D57</f>
        <v>80</v>
      </c>
      <c r="E50" s="109">
        <f t="shared" si="0"/>
        <v>47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9.9</v>
      </c>
      <c r="D53" s="110">
        <f>+'Ekamut-caxs'!D60</f>
        <v>0</v>
      </c>
      <c r="E53" s="109">
        <f t="shared" si="4"/>
        <v>-9.9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72</v>
      </c>
      <c r="D55" s="110">
        <f>+'Ekamut-caxs'!D62</f>
        <v>132</v>
      </c>
      <c r="E55" s="109">
        <f t="shared" si="4"/>
        <v>60</v>
      </c>
      <c r="F55" s="109"/>
    </row>
    <row r="56" spans="1:7" s="19" customFormat="1" ht="17.25">
      <c r="A56" s="21">
        <f t="shared" si="3"/>
        <v>27</v>
      </c>
      <c r="B56" s="143" t="s">
        <v>263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289</v>
      </c>
      <c r="C57" s="109"/>
      <c r="D57" s="110">
        <f>+'Ekamut-caxs'!D64</f>
        <v>150</v>
      </c>
      <c r="E57" s="109">
        <f t="shared" ref="E57" si="5">D57-C57</f>
        <v>150</v>
      </c>
      <c r="F57" s="109"/>
    </row>
    <row r="58" spans="1:7" s="19" customFormat="1" ht="17.25">
      <c r="A58" s="21">
        <f>+A56+1</f>
        <v>28</v>
      </c>
      <c r="B58" s="143" t="s">
        <v>260</v>
      </c>
      <c r="C58" s="109"/>
      <c r="D58" s="110">
        <f>+'Ekamut-caxs'!D64</f>
        <v>150</v>
      </c>
      <c r="E58" s="109">
        <f t="shared" si="4"/>
        <v>150</v>
      </c>
      <c r="F58" s="109"/>
    </row>
    <row r="59" spans="1:7" s="19" customFormat="1" ht="17.25">
      <c r="A59" s="21">
        <f t="shared" si="3"/>
        <v>29</v>
      </c>
      <c r="B59" s="143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68"/>
    </row>
    <row r="60" spans="1:7" s="19" customFormat="1" ht="17.25">
      <c r="A60" s="21">
        <f t="shared" si="3"/>
        <v>30</v>
      </c>
      <c r="B60" s="143" t="str">
        <f>+'Ekamut-caxs'!B66</f>
        <v>Կրակմարիչների լիցքավորում</v>
      </c>
      <c r="C60" s="109"/>
      <c r="D60" s="110">
        <f>+'Ekamut-caxs'!D66</f>
        <v>50</v>
      </c>
      <c r="E60" s="109">
        <f>D60-C60</f>
        <v>50</v>
      </c>
      <c r="F60" s="109"/>
      <c r="G60" s="32" t="s">
        <v>282</v>
      </c>
    </row>
    <row r="61" spans="1:7" s="19" customFormat="1" ht="17.25">
      <c r="A61" s="21">
        <f t="shared" si="3"/>
        <v>31</v>
      </c>
      <c r="B61" s="143" t="str">
        <f>+'Ekamut-caxs'!B67</f>
        <v>Հիմնական միջոցների մաշվածության գծով, որից՝</v>
      </c>
      <c r="C61" s="419">
        <v>3973.5</v>
      </c>
      <c r="D61" s="110">
        <f>+'Ekamut-caxs'!D67</f>
        <v>4000</v>
      </c>
      <c r="E61" s="109">
        <f t="shared" si="4"/>
        <v>26.5</v>
      </c>
      <c r="F61" s="109"/>
    </row>
    <row r="62" spans="1:7" s="391" customFormat="1" ht="17.25">
      <c r="A62" s="388">
        <f>+A61+0.1</f>
        <v>31.1</v>
      </c>
      <c r="B62" s="389" t="str">
        <f>+'Ekamut-caxs'!B68</f>
        <v>պայմանով (անհատույց) ստացված</v>
      </c>
      <c r="C62" s="420">
        <f>+C20</f>
        <v>3822.1</v>
      </c>
      <c r="D62" s="385">
        <f>+'Ekamut-caxs'!D68</f>
        <v>4000</v>
      </c>
      <c r="E62" s="390">
        <f t="shared" si="4"/>
        <v>177.90000000000009</v>
      </c>
      <c r="F62" s="385"/>
    </row>
    <row r="63" spans="1:7" s="19" customFormat="1" ht="17.25">
      <c r="A63" s="21">
        <f>+A61+1</f>
        <v>32</v>
      </c>
      <c r="B63" s="143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f>+A63+1</f>
        <v>33</v>
      </c>
      <c r="B64" s="143" t="str">
        <f>+'Ekamut-caxs'!B71</f>
        <v>Այլ ծախսերի գծով</v>
      </c>
      <c r="C64" s="109"/>
      <c r="D64" s="110">
        <f>+'Ekamut-caxs'!D71</f>
        <v>0</v>
      </c>
      <c r="E64" s="109">
        <f t="shared" si="4"/>
        <v>0</v>
      </c>
      <c r="F64" s="109"/>
    </row>
    <row r="65" spans="1:6" s="12" customFormat="1" ht="17.25">
      <c r="A65" s="378"/>
      <c r="B65" s="379" t="s">
        <v>78</v>
      </c>
      <c r="C65" s="141">
        <f>C6-C24</f>
        <v>0</v>
      </c>
      <c r="D65" s="141">
        <f>D6-D24</f>
        <v>49.979999999995925</v>
      </c>
      <c r="E65" s="141">
        <f t="shared" si="0"/>
        <v>49.979999999995925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0" t="s">
        <v>2</v>
      </c>
      <c r="C67" s="46"/>
      <c r="D67" s="446" t="str">
        <f>+'Ekamut-caxs'!D74</f>
        <v>Թ. Բաղդասարյան</v>
      </c>
      <c r="E67" s="446"/>
      <c r="F67" s="45"/>
    </row>
    <row r="68" spans="1:6" ht="9.75" customHeight="1">
      <c r="B68" s="381"/>
      <c r="C68" s="67"/>
      <c r="D68" s="445" t="s">
        <v>5</v>
      </c>
      <c r="E68" s="445"/>
      <c r="F68" s="382"/>
    </row>
    <row r="69" spans="1:6" ht="24.75" customHeight="1">
      <c r="B69" s="380" t="s">
        <v>6</v>
      </c>
      <c r="C69" s="46"/>
      <c r="D69" s="446" t="str">
        <f>+'Ekamut-caxs'!D76</f>
        <v>Ա. Ամիրյան</v>
      </c>
      <c r="E69" s="446"/>
      <c r="F69" s="45"/>
    </row>
    <row r="70" spans="1:6" ht="11.25" customHeight="1">
      <c r="B70" s="65"/>
      <c r="C70" s="67"/>
      <c r="D70" s="445" t="s">
        <v>5</v>
      </c>
      <c r="E70" s="445"/>
      <c r="F70" s="382"/>
    </row>
    <row r="71" spans="1:6">
      <c r="B71" s="383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E14" sqref="E1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79</v>
      </c>
      <c r="B1" s="444"/>
      <c r="C1" s="444"/>
      <c r="D1" s="444"/>
      <c r="E1" s="444"/>
      <c r="F1" s="444"/>
    </row>
    <row r="2" spans="1:20" s="7" customFormat="1" ht="20.25">
      <c r="A2" s="428" t="str">
        <f>+'Ekamut-caxs'!A7</f>
        <v xml:space="preserve">«Երևանի հ․99 մսուր-մանկապարտեզ» ՀՈԱԿ-ի </v>
      </c>
      <c r="B2" s="428"/>
      <c r="C2" s="428"/>
      <c r="D2" s="428"/>
      <c r="E2" s="428"/>
      <c r="F2" s="42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276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6">
        <v>1321.6</v>
      </c>
      <c r="D6" s="349">
        <f>+C82</f>
        <v>6481.8000000000466</v>
      </c>
      <c r="E6" s="106">
        <f t="shared" ref="E6:E68" si="0">D6-C6</f>
        <v>5160.2000000000462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6">
        <f>SUM(C8,C9,C12,C16:C23)</f>
        <v>90167.5</v>
      </c>
      <c r="D7" s="106">
        <f t="shared" ref="D7:E7" si="1">SUM(D8,D9,D12,D16:D23)</f>
        <v>91946.74</v>
      </c>
      <c r="E7" s="106">
        <f t="shared" si="1"/>
        <v>1779.2400000000032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80774</v>
      </c>
      <c r="D8" s="108">
        <f>+'Dramakan hosqer'!F14</f>
        <v>81026.3</v>
      </c>
      <c r="E8" s="108">
        <f>D8-C8</f>
        <v>252.30000000000291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2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72</v>
      </c>
      <c r="D10" s="317">
        <f>+'Dramakan hosqer'!F16</f>
        <v>72</v>
      </c>
      <c r="E10" s="384">
        <f t="shared" si="2"/>
        <v>0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2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7449.8</v>
      </c>
      <c r="D12" s="108">
        <f>SUM(D13:D15)</f>
        <v>7763.4400000000005</v>
      </c>
      <c r="E12" s="108">
        <f t="shared" si="2"/>
        <v>313.64000000000033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428</v>
      </c>
      <c r="D13" s="317">
        <f>+'Dramakan hosqer'!F19</f>
        <v>1793.55</v>
      </c>
      <c r="E13" s="384">
        <f t="shared" si="2"/>
        <v>1365.55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6079.8</v>
      </c>
      <c r="D14" s="317">
        <f>+'Dramakan hosqer'!F20</f>
        <v>4769.8900000000003</v>
      </c>
      <c r="E14" s="384">
        <f t="shared" si="2"/>
        <v>-1309.9099999999999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942</v>
      </c>
      <c r="D15" s="317">
        <f>+'Dramakan hosqer'!F21</f>
        <v>1200</v>
      </c>
      <c r="E15" s="384">
        <f t="shared" si="2"/>
        <v>258</v>
      </c>
      <c r="F15" s="385"/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1861.7</v>
      </c>
      <c r="D16" s="108">
        <f>+'Dramakan hosqer'!F22</f>
        <v>3081</v>
      </c>
      <c r="E16" s="108">
        <f t="shared" si="0"/>
        <v>1219.3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3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3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3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3"/>
        <v>9</v>
      </c>
      <c r="B21" s="190" t="str">
        <f>+'Dramakan hosqer'!B27</f>
        <v>Դեբիտորական պարտքերից</v>
      </c>
      <c r="C21" s="108">
        <v>10</v>
      </c>
      <c r="D21" s="108">
        <f>+'Dramakan hosqer'!F27</f>
        <v>4</v>
      </c>
      <c r="E21" s="108">
        <f t="shared" si="0"/>
        <v>-6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3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3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6">
        <f>+C25+C67+C79</f>
        <v>85007.299999999959</v>
      </c>
      <c r="D24" s="106">
        <f>+D25+D67+D79</f>
        <v>93101.690000000017</v>
      </c>
      <c r="E24" s="106">
        <f t="shared" si="0"/>
        <v>8094.3900000000576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6">
        <f>SUM(C26,C29:C35,C39:C61,C65:C66)</f>
        <v>84096.599999999962</v>
      </c>
      <c r="D25" s="106">
        <f>SUM(D26,D29:D35,D39:D61,D65:D66)</f>
        <v>91494.890000000014</v>
      </c>
      <c r="E25" s="106">
        <f t="shared" si="0"/>
        <v>7398.2900000000518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61063.200000000004</v>
      </c>
      <c r="D26" s="108">
        <f>+'Dramakan hosqer'!F32</f>
        <v>62884.7</v>
      </c>
      <c r="E26" s="108">
        <f t="shared" si="0"/>
        <v>1821.4999999999927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1240.9000000000001</v>
      </c>
      <c r="D27" s="317">
        <f>+'Dramakan hosqer'!F33</f>
        <v>2090</v>
      </c>
      <c r="E27" s="384">
        <f t="shared" si="0"/>
        <v>849.09999999999991</v>
      </c>
      <c r="F27" s="385"/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262</v>
      </c>
      <c r="C28" s="317">
        <v>3720.8</v>
      </c>
      <c r="D28" s="317">
        <f>+'Dramakan hosqer'!F34</f>
        <v>0</v>
      </c>
      <c r="E28" s="384">
        <f t="shared" si="0"/>
        <v>-3720.8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15807.3</v>
      </c>
      <c r="D29" s="108">
        <f>+'Dramakan hosqer'!F35</f>
        <v>16140.560000000001</v>
      </c>
      <c r="E29" s="108">
        <f t="shared" si="0"/>
        <v>333.26000000000204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1764.4</v>
      </c>
      <c r="D30" s="108">
        <f>+'Dramakan hosqer'!F36</f>
        <v>2233.1</v>
      </c>
      <c r="E30" s="108">
        <f t="shared" si="0"/>
        <v>468.69999999999982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4">+A30+1</f>
        <v>4</v>
      </c>
      <c r="B31" s="143" t="str">
        <f>+'Dramakan hosqer'!B37</f>
        <v>Էլեկտրաէներգիայի գծով</v>
      </c>
      <c r="C31" s="108">
        <v>2145.5</v>
      </c>
      <c r="D31" s="108">
        <f>+'Dramakan hosqer'!F37</f>
        <v>2430.3000000000002</v>
      </c>
      <c r="E31" s="108">
        <f t="shared" si="0"/>
        <v>284.80000000000018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4"/>
        <v>5</v>
      </c>
      <c r="B32" s="143" t="str">
        <f>+'Dramakan hosqer'!B38</f>
        <v>Ջրմուղ-կոյուղու գծով</v>
      </c>
      <c r="C32" s="108">
        <v>580.6</v>
      </c>
      <c r="D32" s="108">
        <f>+'Dramakan hosqer'!F38</f>
        <v>656.6</v>
      </c>
      <c r="E32" s="108">
        <f t="shared" si="0"/>
        <v>76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6</v>
      </c>
      <c r="B33" s="143" t="str">
        <f>+'Dramakan hosqer'!B39</f>
        <v>Աղբահանության գծով</v>
      </c>
      <c r="C33" s="108">
        <v>60.9</v>
      </c>
      <c r="D33" s="108">
        <f>+'Dramakan hosqer'!F39</f>
        <v>60.9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7</v>
      </c>
      <c r="B34" s="143" t="str">
        <f>+'Dramakan hosqer'!B40</f>
        <v>Ախտաբանության գծով</v>
      </c>
      <c r="C34" s="108">
        <v>24</v>
      </c>
      <c r="D34" s="108">
        <f>+'Dramakan hosqer'!F40</f>
        <v>36</v>
      </c>
      <c r="E34" s="108">
        <f t="shared" si="0"/>
        <v>12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8</v>
      </c>
      <c r="B35" s="143" t="str">
        <f>+'Dramakan hosqer'!B41</f>
        <v>Կապի գծով, այդ թվում`</v>
      </c>
      <c r="C35" s="108">
        <f>SUM(C36:C38)</f>
        <v>115.9</v>
      </c>
      <c r="D35" s="108">
        <f>SUM(D36:D38)</f>
        <v>245.6</v>
      </c>
      <c r="E35" s="108">
        <f t="shared" si="0"/>
        <v>129.69999999999999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57.599999999999994</v>
      </c>
      <c r="D36" s="317">
        <f>+'Dramakan hosqer'!F42</f>
        <v>57.599999999999994</v>
      </c>
      <c r="E36" s="384">
        <f t="shared" si="0"/>
        <v>0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5.3000000000000114</v>
      </c>
      <c r="D37" s="317">
        <f>+'Dramakan hosqer'!F43</f>
        <v>44</v>
      </c>
      <c r="E37" s="384">
        <f t="shared" si="0"/>
        <v>38.699999999999989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53</v>
      </c>
      <c r="D38" s="317">
        <f>+'Dramakan hosqer'!F44</f>
        <v>144</v>
      </c>
      <c r="E38" s="384">
        <f t="shared" si="0"/>
        <v>91</v>
      </c>
      <c r="F38" s="385"/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737.4</v>
      </c>
      <c r="D40" s="108">
        <f>+'Dramakan hosqer'!F46</f>
        <v>882</v>
      </c>
      <c r="E40" s="108">
        <f t="shared" si="0"/>
        <v>144.60000000000002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5">+A40+1</f>
        <v>10</v>
      </c>
      <c r="B41" s="143" t="str">
        <f>+'Dramakan hosqer'!B47</f>
        <v>Գրասենյակային ապրանքների գծով</v>
      </c>
      <c r="C41" s="108">
        <v>310.5</v>
      </c>
      <c r="D41" s="108">
        <f>+'Dramakan hosqer'!F47</f>
        <v>167.39999999999998</v>
      </c>
      <c r="E41" s="108">
        <f t="shared" si="0"/>
        <v>-143.10000000000002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5"/>
        <v>11</v>
      </c>
      <c r="B42" s="143" t="str">
        <f>+'Dramakan hosqer'!B48</f>
        <v>Փոքրարժեք կամ արագամաշ առարկաների գծով</v>
      </c>
      <c r="C42" s="108">
        <v>180</v>
      </c>
      <c r="D42" s="108">
        <f>+'Dramakan hosqer'!F48</f>
        <v>846.6</v>
      </c>
      <c r="E42" s="108">
        <f t="shared" si="0"/>
        <v>666.6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3" t="str">
        <f>+'Dramakan hosqer'!B49</f>
        <v>Ուսումնական նյութերի գծով</v>
      </c>
      <c r="C43" s="108">
        <v>699.9</v>
      </c>
      <c r="D43" s="108">
        <f>+'Dramakan hosqer'!F49</f>
        <v>1092.5999999999999</v>
      </c>
      <c r="E43" s="108">
        <f t="shared" si="0"/>
        <v>392.69999999999993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240</v>
      </c>
      <c r="E44" s="108">
        <f t="shared" si="0"/>
        <v>240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3" t="str">
        <f>+'Dramakan hosqer'!B51</f>
        <v>Բուժ.ծառայության գծով</v>
      </c>
      <c r="C45" s="108">
        <v>48</v>
      </c>
      <c r="D45" s="108">
        <f>+'Dramakan hosqer'!F51</f>
        <v>64</v>
      </c>
      <c r="E45" s="108">
        <f t="shared" si="0"/>
        <v>16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3" t="str">
        <f>+'Dramakan hosqer'!B52</f>
        <v>Ընթացիկ վերանորոգման գծով</v>
      </c>
      <c r="C46" s="108">
        <v>50</v>
      </c>
      <c r="D46" s="108">
        <f>+'Dramakan hosqer'!F52</f>
        <v>1670</v>
      </c>
      <c r="E46" s="108">
        <f t="shared" si="0"/>
        <v>1620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3" t="str">
        <f>+'Dramakan hosqer'!B53</f>
        <v>Ջեռուցման համակարգի սպասարկման գծով</v>
      </c>
      <c r="C47" s="108">
        <v>97.2</v>
      </c>
      <c r="D47" s="108">
        <f>+'Dramakan hosqer'!F53</f>
        <v>133.5</v>
      </c>
      <c r="E47" s="108">
        <f t="shared" si="0"/>
        <v>36.299999999999997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5"/>
        <v>17</v>
      </c>
      <c r="B48" s="143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5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5"/>
        <v>18</v>
      </c>
      <c r="B51" s="143" t="str">
        <f>+'Dramakan hosqer'!B57</f>
        <v>Համակարգիչների տեխնիկական սպասարկման գծով</v>
      </c>
      <c r="C51" s="108">
        <v>33</v>
      </c>
      <c r="D51" s="108">
        <f>+'Dramakan hosqer'!F57</f>
        <v>80</v>
      </c>
      <c r="E51" s="108">
        <f t="shared" si="0"/>
        <v>47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5"/>
        <v>20</v>
      </c>
      <c r="B53" s="143" t="str">
        <f>+'Dramakan hosqer'!B59</f>
        <v>էլ․ստորագրության գծով</v>
      </c>
      <c r="C53" s="108">
        <v>0</v>
      </c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21</v>
      </c>
      <c r="B54" s="143" t="str">
        <f>+'Dramakan hosqer'!B60</f>
        <v>Հայտարարության գծով</v>
      </c>
      <c r="C54" s="108">
        <v>9.9</v>
      </c>
      <c r="D54" s="108">
        <f>+'Dramakan hosqer'!F60</f>
        <v>0</v>
      </c>
      <c r="E54" s="108">
        <f t="shared" si="0"/>
        <v>-9.9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72</v>
      </c>
      <c r="D56" s="108">
        <f>+'Dramakan hosqer'!F62</f>
        <v>132</v>
      </c>
      <c r="E56" s="108">
        <f t="shared" si="0"/>
        <v>60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23</v>
      </c>
      <c r="B57" s="143" t="s">
        <v>263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5"/>
        <v>24</v>
      </c>
      <c r="B58" s="143" t="s">
        <v>289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5"/>
        <v>25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3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5"/>
        <v>24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f>+A61+0.1</f>
        <v>24.1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4">
        <f>D62-C62</f>
        <v>0</v>
      </c>
      <c r="F62" s="385"/>
      <c r="G62" s="386"/>
      <c r="H62" s="322"/>
      <c r="I62" s="322"/>
      <c r="J62" s="322"/>
      <c r="K62" s="322"/>
      <c r="L62" s="322"/>
      <c r="M62" s="322"/>
      <c r="N62" s="387"/>
      <c r="O62" s="387"/>
      <c r="P62" s="387"/>
      <c r="Q62" s="387"/>
      <c r="R62" s="387"/>
      <c r="S62" s="387"/>
      <c r="T62" s="387"/>
    </row>
    <row r="63" spans="1:20" s="323" customFormat="1" ht="17.25" hidden="1">
      <c r="A63" s="314">
        <f>+A62+0.1</f>
        <v>24.200000000000003</v>
      </c>
      <c r="B63" s="315" t="str">
        <f>+'Dramakan hosqer'!B69</f>
        <v>ԱԱՀ-ի գծով</v>
      </c>
      <c r="C63" s="317"/>
      <c r="D63" s="317">
        <f>+'Dramakan hosqer'!F69</f>
        <v>0</v>
      </c>
      <c r="E63" s="384">
        <f t="shared" si="0"/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 hidden="1">
      <c r="A64" s="314">
        <f>+A63+0.1</f>
        <v>24.300000000000004</v>
      </c>
      <c r="B64" s="315" t="str">
        <f>+'Dramakan hosqer'!B70</f>
        <v xml:space="preserve">չփոխհատուցվող հարկերի գծով </v>
      </c>
      <c r="C64" s="317"/>
      <c r="D64" s="317">
        <f>+'Dramakan hosqer'!F70</f>
        <v>0</v>
      </c>
      <c r="E64" s="384">
        <f t="shared" si="0"/>
        <v>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f>+A61+1</f>
        <v>25</v>
      </c>
      <c r="B65" s="143" t="str">
        <f>+'Dramakan hosqer'!B71</f>
        <v>Կրեդիտորական պարտքի մարման գծով</v>
      </c>
      <c r="C65" s="108">
        <v>64.900000000000006</v>
      </c>
      <c r="D65" s="108">
        <f>+'Dramakan hosqer'!F71</f>
        <v>952.02999999999975</v>
      </c>
      <c r="E65" s="108">
        <f t="shared" si="0"/>
        <v>887.12999999999977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26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6" t="s">
        <v>58</v>
      </c>
      <c r="C67" s="106">
        <f>+C68+C75</f>
        <v>910.7</v>
      </c>
      <c r="D67" s="106">
        <f>+D68+D75</f>
        <v>1200</v>
      </c>
      <c r="E67" s="106">
        <f t="shared" si="0"/>
        <v>289.29999999999995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9" t="str">
        <f>+'Dramakan hosqer'!B75</f>
        <v>Հիմնական միջոցների ձեռքբերում, այդ թվում՝</v>
      </c>
      <c r="C68" s="108">
        <f>SUM(C69:C74)</f>
        <v>910.7</v>
      </c>
      <c r="D68" s="108">
        <f>SUM(D69:D74)</f>
        <v>1200</v>
      </c>
      <c r="E68" s="108">
        <f t="shared" si="0"/>
        <v>289.29999999999995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>
      <c r="A69" s="314">
        <v>1.1000000000000001</v>
      </c>
      <c r="B69" s="315" t="str">
        <f>+'Dramakan hosqer'!B76</f>
        <v>գրասենյակային և տնտեսական գույք</v>
      </c>
      <c r="C69" s="317">
        <v>410</v>
      </c>
      <c r="D69" s="317">
        <f>+'Dramakan hosqer'!F76</f>
        <v>0</v>
      </c>
      <c r="E69" s="384">
        <f t="shared" ref="E69:E82" si="6">D69-C69</f>
        <v>-410</v>
      </c>
      <c r="F69" s="385"/>
      <c r="G69" s="386"/>
      <c r="H69" s="322"/>
      <c r="I69" s="322"/>
      <c r="J69" s="322"/>
      <c r="K69" s="322"/>
      <c r="L69" s="322"/>
      <c r="M69" s="322"/>
      <c r="N69" s="387"/>
      <c r="O69" s="387"/>
      <c r="P69" s="387"/>
      <c r="Q69" s="387"/>
      <c r="R69" s="387"/>
      <c r="S69" s="387"/>
      <c r="T69" s="387"/>
    </row>
    <row r="70" spans="1:20" s="323" customFormat="1" ht="17.25">
      <c r="A70" s="314">
        <v>1.1000000000000001</v>
      </c>
      <c r="B70" s="315" t="str">
        <f>+'Dramakan hosqer'!B77</f>
        <v>համակարգչային սարքավորումներ / տեխնիկա</v>
      </c>
      <c r="C70" s="317">
        <v>144</v>
      </c>
      <c r="D70" s="317">
        <f>+'Dramakan hosqer'!F77</f>
        <v>0</v>
      </c>
      <c r="E70" s="384">
        <f>D70-C70</f>
        <v>-144</v>
      </c>
      <c r="F70" s="385"/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>
      <c r="A71" s="314">
        <v>1.3</v>
      </c>
      <c r="B71" s="315" t="str">
        <f>+'Dramakan hosqer'!B78</f>
        <v>մեքենաներ և սարքավորումներ</v>
      </c>
      <c r="C71" s="317">
        <v>356.7</v>
      </c>
      <c r="D71" s="317">
        <f>+'Dramakan hosqer'!F78</f>
        <v>1200</v>
      </c>
      <c r="E71" s="384">
        <f t="shared" si="6"/>
        <v>843.3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 hidden="1">
      <c r="A72" s="314">
        <v>1.4</v>
      </c>
      <c r="B72" s="315" t="str">
        <f>+'Dramakan hosqer'!B79</f>
        <v>սպորտային գույք</v>
      </c>
      <c r="C72" s="317"/>
      <c r="D72" s="317">
        <f>+'Dramakan hosqer'!F79</f>
        <v>0</v>
      </c>
      <c r="E72" s="384">
        <f t="shared" si="6"/>
        <v>0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17.25" hidden="1">
      <c r="A73" s="314">
        <v>1.5</v>
      </c>
      <c r="B73" s="315" t="str">
        <f>+'Dramakan hosqer'!B80</f>
        <v>գրականություն</v>
      </c>
      <c r="C73" s="317"/>
      <c r="D73" s="317">
        <f>+'Dramakan hosqer'!F80</f>
        <v>0</v>
      </c>
      <c r="E73" s="384">
        <f>D73-C73</f>
        <v>0</v>
      </c>
      <c r="F73" s="385"/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1.6</v>
      </c>
      <c r="B74" s="315">
        <f>+'Dramakan hosqer'!B81</f>
        <v>0</v>
      </c>
      <c r="C74" s="317"/>
      <c r="D74" s="317">
        <f>+'Dramakan hosqer'!F81</f>
        <v>0</v>
      </c>
      <c r="E74" s="384">
        <f>D74-C74</f>
        <v>0</v>
      </c>
      <c r="F74" s="385"/>
      <c r="G74" s="32" t="s">
        <v>281</v>
      </c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hosqer'!B83</f>
        <v>ամրացված գույքի (շենք)</v>
      </c>
      <c r="C76" s="317"/>
      <c r="D76" s="317">
        <f>+'Dramakan hosqer'!F83</f>
        <v>0</v>
      </c>
      <c r="E76" s="384">
        <f t="shared" si="6"/>
        <v>0</v>
      </c>
      <c r="F76" s="385"/>
      <c r="G76" s="386"/>
      <c r="H76" s="322"/>
      <c r="I76" s="322"/>
      <c r="J76" s="322"/>
      <c r="K76" s="322"/>
      <c r="L76" s="322"/>
      <c r="M76" s="322"/>
      <c r="N76" s="387"/>
      <c r="O76" s="387"/>
      <c r="P76" s="387"/>
      <c r="Q76" s="387"/>
      <c r="R76" s="387"/>
      <c r="S76" s="387"/>
      <c r="T76" s="387"/>
    </row>
    <row r="77" spans="1:20" s="323" customFormat="1" ht="17.25" hidden="1">
      <c r="A77" s="314">
        <v>2.2000000000000002</v>
      </c>
      <c r="B77" s="315" t="str">
        <f>+'Dramakan hosqer'!B84</f>
        <v>հիմնական միջոցի</v>
      </c>
      <c r="C77" s="317"/>
      <c r="D77" s="317">
        <f>+'Dramakan hosqer'!F84</f>
        <v>0</v>
      </c>
      <c r="E77" s="384">
        <f t="shared" si="6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2.2999999999999998</v>
      </c>
      <c r="B78" s="315" t="str">
        <f>+'Dramakan hosqer'!B85</f>
        <v>նախագծանախահաշվային փաստաթղթերի գծով</v>
      </c>
      <c r="C78" s="317"/>
      <c r="D78" s="317">
        <f>+'Dramakan hosqer'!F85</f>
        <v>0</v>
      </c>
      <c r="E78" s="384">
        <f t="shared" si="6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56</v>
      </c>
      <c r="B79" s="336" t="s">
        <v>143</v>
      </c>
      <c r="C79" s="106">
        <f>SUM(C80:C81)</f>
        <v>0</v>
      </c>
      <c r="D79" s="106">
        <f>SUM(D80:D81)</f>
        <v>406.8</v>
      </c>
      <c r="E79" s="106">
        <f t="shared" si="6"/>
        <v>406.8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406.8</v>
      </c>
      <c r="E80" s="108">
        <f>D80-C80</f>
        <v>406.8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38</v>
      </c>
      <c r="B82" s="336" t="s">
        <v>39</v>
      </c>
      <c r="C82" s="106">
        <f>C6+C7-C24</f>
        <v>6481.8000000000466</v>
      </c>
      <c r="D82" s="106">
        <f>D6+D7-D24</f>
        <v>5326.8500000000349</v>
      </c>
      <c r="E82" s="106">
        <f t="shared" si="6"/>
        <v>-1154.9500000000116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2" t="s">
        <v>2</v>
      </c>
      <c r="C84" s="67"/>
      <c r="D84" s="449" t="str">
        <f>+'Ekamut-caxs'!D74</f>
        <v>Թ. Բաղդասարյան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48" t="s">
        <v>92</v>
      </c>
      <c r="E85" s="448"/>
      <c r="F85" s="41"/>
    </row>
    <row r="86" spans="1:20" ht="22.5" customHeight="1">
      <c r="B86" s="371" t="s">
        <v>6</v>
      </c>
      <c r="C86" s="67"/>
      <c r="D86" s="446" t="str">
        <f>+'Ekamut-caxs'!D76</f>
        <v>Ա. Ամիրյան</v>
      </c>
      <c r="E86" s="446"/>
      <c r="F86" s="45"/>
    </row>
    <row r="87" spans="1:20" ht="12" customHeight="1">
      <c r="B87" s="65"/>
      <c r="C87" s="67"/>
      <c r="D87" s="448" t="s">
        <v>92</v>
      </c>
      <c r="E87" s="448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E14" sqref="E1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67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հ․99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146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258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151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32.6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421">
        <v>0.2</v>
      </c>
      <c r="E14" s="422" t="s">
        <v>286</v>
      </c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422">
        <v>32.4</v>
      </c>
      <c r="E25" s="422" t="s">
        <v>286</v>
      </c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4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422">
        <v>4</v>
      </c>
      <c r="E31" s="422" t="s">
        <v>286</v>
      </c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36.6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176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1">
        <v>430</v>
      </c>
      <c r="E36" s="422" t="s">
        <v>286</v>
      </c>
    </row>
    <row r="37" spans="1:22">
      <c r="A37" s="79">
        <v>1.2</v>
      </c>
      <c r="B37" s="80" t="s">
        <v>155</v>
      </c>
      <c r="C37" s="79" t="s">
        <v>156</v>
      </c>
      <c r="D37" s="421">
        <v>228.7</v>
      </c>
      <c r="E37" s="422" t="s">
        <v>286</v>
      </c>
    </row>
    <row r="38" spans="1:22">
      <c r="A38" s="79">
        <v>1.3</v>
      </c>
      <c r="B38" s="80" t="s">
        <v>157</v>
      </c>
      <c r="C38" s="79" t="s">
        <v>158</v>
      </c>
      <c r="D38" s="421">
        <v>35</v>
      </c>
      <c r="E38" s="422" t="s">
        <v>286</v>
      </c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6.2</v>
      </c>
      <c r="E41" s="11" t="s">
        <v>286</v>
      </c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421">
        <v>32.43</v>
      </c>
      <c r="E51" s="422" t="s">
        <v>286</v>
      </c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4609.2999999999993</v>
      </c>
      <c r="E54" s="11"/>
      <c r="F54" s="114">
        <f>SUM(D36:D53)</f>
        <v>732.33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183</v>
      </c>
      <c r="D55" s="422">
        <f>4211.4+63.4+114.8</f>
        <v>4389.5999999999995</v>
      </c>
      <c r="E55" s="422" t="s">
        <v>286</v>
      </c>
    </row>
    <row r="56" spans="1:22" ht="27">
      <c r="A56" s="79">
        <v>1.2</v>
      </c>
      <c r="B56" s="92"/>
      <c r="C56" s="79" t="s">
        <v>172</v>
      </c>
      <c r="D56" s="422">
        <v>219.7</v>
      </c>
      <c r="E56" s="422" t="s">
        <v>286</v>
      </c>
    </row>
    <row r="57" spans="1:22">
      <c r="A57" s="79">
        <v>1.3</v>
      </c>
      <c r="B57" s="81" t="s">
        <v>168</v>
      </c>
      <c r="C57" s="79" t="s">
        <v>174</v>
      </c>
      <c r="D57" s="422"/>
      <c r="E57" s="422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5341.6299999999992</v>
      </c>
      <c r="E59" s="96"/>
      <c r="F59" s="272">
        <f>+D59-D55</f>
        <v>952.02999999999975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f>+'Dramakani hamematakan'!C82</f>
        <v>6481.8000000000466</v>
      </c>
      <c r="D62" s="450" t="s">
        <v>179</v>
      </c>
      <c r="E62" s="45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2" t="str">
        <f>+'Ekamut-caxs'!D74</f>
        <v>Թ. Բաղդասարյան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3" t="s">
        <v>92</v>
      </c>
      <c r="E65" s="45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2" t="str">
        <f>+'Ekamut-caxs'!D76</f>
        <v>Ա. Ամիրյան</v>
      </c>
      <c r="E66" s="45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4" t="s">
        <v>92</v>
      </c>
      <c r="E67" s="45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B1" zoomScale="85" zoomScaleSheetLayoutView="85" workbookViewId="0">
      <selection activeCell="E14" sqref="E14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" style="213" bestFit="1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հ․99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62" t="s">
        <v>114</v>
      </c>
      <c r="B5" s="464" t="s">
        <v>94</v>
      </c>
      <c r="C5" s="466" t="s">
        <v>95</v>
      </c>
      <c r="D5" s="467"/>
      <c r="E5" s="467"/>
      <c r="F5" s="468"/>
      <c r="G5" s="466" t="s">
        <v>96</v>
      </c>
      <c r="H5" s="467"/>
      <c r="I5" s="467"/>
      <c r="J5" s="468"/>
      <c r="K5" s="466" t="s">
        <v>136</v>
      </c>
      <c r="L5" s="467"/>
      <c r="M5" s="467"/>
      <c r="N5" s="467"/>
      <c r="O5" s="468"/>
    </row>
    <row r="6" spans="1:15" s="217" customFormat="1" ht="51" customHeight="1">
      <c r="A6" s="463"/>
      <c r="B6" s="465"/>
      <c r="C6" s="393" t="s">
        <v>238</v>
      </c>
      <c r="D6" s="216" t="s">
        <v>222</v>
      </c>
      <c r="E6" s="216" t="s">
        <v>265</v>
      </c>
      <c r="F6" s="394" t="s">
        <v>266</v>
      </c>
      <c r="G6" s="393" t="s">
        <v>239</v>
      </c>
      <c r="H6" s="216" t="s">
        <v>222</v>
      </c>
      <c r="I6" s="216" t="s">
        <v>267</v>
      </c>
      <c r="J6" s="394" t="s">
        <v>266</v>
      </c>
      <c r="K6" s="393" t="s">
        <v>238</v>
      </c>
      <c r="L6" s="216" t="s">
        <v>265</v>
      </c>
      <c r="M6" s="216" t="s">
        <v>268</v>
      </c>
      <c r="N6" s="214" t="s">
        <v>269</v>
      </c>
      <c r="O6" s="405" t="s">
        <v>270</v>
      </c>
    </row>
    <row r="7" spans="1:15" ht="19.5" customHeight="1">
      <c r="A7" s="238">
        <v>1</v>
      </c>
      <c r="B7" s="407" t="s">
        <v>97</v>
      </c>
      <c r="C7" s="395">
        <v>3152</v>
      </c>
      <c r="D7" s="232">
        <f>IF((C7&lt;10000), C7*143.7, C7*107.1)</f>
        <v>452942.39999999997</v>
      </c>
      <c r="E7" s="218">
        <f>+C7</f>
        <v>3152</v>
      </c>
      <c r="F7" s="396">
        <f>IF((E7&lt;10000), E7*143.7, E7*107.1)</f>
        <v>452942.39999999997</v>
      </c>
      <c r="G7" s="397">
        <v>4928</v>
      </c>
      <c r="H7" s="291">
        <v>255919</v>
      </c>
      <c r="I7" s="288">
        <f>+G7</f>
        <v>4928</v>
      </c>
      <c r="J7" s="396">
        <f>+I7*53.48</f>
        <v>263549.44</v>
      </c>
      <c r="K7" s="397">
        <v>130</v>
      </c>
      <c r="L7" s="288">
        <f>+K7</f>
        <v>130</v>
      </c>
      <c r="M7" s="295">
        <f>+L7*200.42</f>
        <v>26054.6</v>
      </c>
      <c r="N7" s="293">
        <f>+L7*5.572</f>
        <v>724.36</v>
      </c>
      <c r="O7" s="294">
        <f>+N7+M7</f>
        <v>26778.959999999999</v>
      </c>
    </row>
    <row r="8" spans="1:15" ht="19.5" customHeight="1">
      <c r="A8" s="238">
        <v>2</v>
      </c>
      <c r="B8" s="407" t="s">
        <v>98</v>
      </c>
      <c r="C8" s="397">
        <v>2674</v>
      </c>
      <c r="D8" s="232">
        <f t="shared" ref="D8:D18" si="0">IF((C8&lt;10000), C8*143.7, C8*107.1)</f>
        <v>384253.8</v>
      </c>
      <c r="E8" s="218">
        <f t="shared" ref="E8:E18" si="1">+C8</f>
        <v>2674</v>
      </c>
      <c r="F8" s="396">
        <f t="shared" ref="F8:F18" si="2">IF((E8&lt;10000), E8*143.7, E8*107.1)</f>
        <v>384253.8</v>
      </c>
      <c r="G8" s="397">
        <v>4851</v>
      </c>
      <c r="H8" s="291">
        <v>252502</v>
      </c>
      <c r="I8" s="288">
        <f t="shared" ref="I8:I18" si="3">+G8</f>
        <v>4851</v>
      </c>
      <c r="J8" s="396">
        <f t="shared" ref="J8:J18" si="4">+I8*53.48</f>
        <v>259431.47999999998</v>
      </c>
      <c r="K8" s="397">
        <v>230</v>
      </c>
      <c r="L8" s="288">
        <f t="shared" ref="L8:L18" si="5">+K8</f>
        <v>230</v>
      </c>
      <c r="M8" s="295">
        <f t="shared" ref="M8:M18" si="6">+L8*200.42</f>
        <v>46096.6</v>
      </c>
      <c r="N8" s="293">
        <f t="shared" ref="N8:N18" si="7">+L8*5.572</f>
        <v>1281.56</v>
      </c>
      <c r="O8" s="294">
        <f t="shared" ref="O8:O18" si="8">+N8+M8</f>
        <v>47378.159999999996</v>
      </c>
    </row>
    <row r="9" spans="1:15" ht="19.5" customHeight="1">
      <c r="A9" s="238">
        <v>3</v>
      </c>
      <c r="B9" s="407" t="s">
        <v>99</v>
      </c>
      <c r="C9" s="397">
        <v>2467</v>
      </c>
      <c r="D9" s="232">
        <f t="shared" si="0"/>
        <v>354507.89999999997</v>
      </c>
      <c r="E9" s="218">
        <f t="shared" si="1"/>
        <v>2467</v>
      </c>
      <c r="F9" s="396">
        <f t="shared" si="2"/>
        <v>354507.89999999997</v>
      </c>
      <c r="G9" s="397">
        <v>4509</v>
      </c>
      <c r="H9" s="291">
        <v>233843</v>
      </c>
      <c r="I9" s="288">
        <f t="shared" si="3"/>
        <v>4509</v>
      </c>
      <c r="J9" s="396">
        <f t="shared" si="4"/>
        <v>241141.31999999998</v>
      </c>
      <c r="K9" s="397">
        <v>82</v>
      </c>
      <c r="L9" s="288">
        <f t="shared" si="5"/>
        <v>82</v>
      </c>
      <c r="M9" s="295">
        <f t="shared" si="6"/>
        <v>16434.439999999999</v>
      </c>
      <c r="N9" s="293">
        <f t="shared" si="7"/>
        <v>456.904</v>
      </c>
      <c r="O9" s="294">
        <f t="shared" si="8"/>
        <v>16891.343999999997</v>
      </c>
    </row>
    <row r="10" spans="1:15" ht="19.5" customHeight="1">
      <c r="A10" s="238">
        <v>4</v>
      </c>
      <c r="B10" s="407" t="s">
        <v>100</v>
      </c>
      <c r="C10" s="397">
        <v>668</v>
      </c>
      <c r="D10" s="232">
        <f t="shared" si="0"/>
        <v>95991.599999999991</v>
      </c>
      <c r="E10" s="218">
        <f t="shared" si="1"/>
        <v>668</v>
      </c>
      <c r="F10" s="396">
        <f t="shared" si="2"/>
        <v>95991.599999999991</v>
      </c>
      <c r="G10" s="397">
        <v>3629</v>
      </c>
      <c r="H10" s="291">
        <v>189553</v>
      </c>
      <c r="I10" s="288">
        <f t="shared" si="3"/>
        <v>3629</v>
      </c>
      <c r="J10" s="396">
        <f t="shared" si="4"/>
        <v>194078.91999999998</v>
      </c>
      <c r="K10" s="397">
        <v>167</v>
      </c>
      <c r="L10" s="288">
        <f t="shared" si="5"/>
        <v>167</v>
      </c>
      <c r="M10" s="295">
        <f t="shared" si="6"/>
        <v>33470.14</v>
      </c>
      <c r="N10" s="293">
        <f t="shared" si="7"/>
        <v>930.524</v>
      </c>
      <c r="O10" s="294">
        <f t="shared" si="8"/>
        <v>34400.663999999997</v>
      </c>
    </row>
    <row r="11" spans="1:15" ht="19.5" customHeight="1">
      <c r="A11" s="238">
        <v>5</v>
      </c>
      <c r="B11" s="407" t="s">
        <v>101</v>
      </c>
      <c r="C11" s="398"/>
      <c r="D11" s="232">
        <f t="shared" si="0"/>
        <v>0</v>
      </c>
      <c r="E11" s="218">
        <f t="shared" si="1"/>
        <v>0</v>
      </c>
      <c r="F11" s="396">
        <f t="shared" si="2"/>
        <v>0</v>
      </c>
      <c r="G11" s="397">
        <v>3159</v>
      </c>
      <c r="H11" s="291">
        <v>166971</v>
      </c>
      <c r="I11" s="288">
        <f t="shared" si="3"/>
        <v>3159</v>
      </c>
      <c r="J11" s="396">
        <f t="shared" si="4"/>
        <v>168943.31999999998</v>
      </c>
      <c r="K11" s="397">
        <v>213</v>
      </c>
      <c r="L11" s="288">
        <f t="shared" si="5"/>
        <v>213</v>
      </c>
      <c r="M11" s="295">
        <f t="shared" si="6"/>
        <v>42689.46</v>
      </c>
      <c r="N11" s="293">
        <f t="shared" si="7"/>
        <v>1186.836</v>
      </c>
      <c r="O11" s="294">
        <f t="shared" si="8"/>
        <v>43876.296000000002</v>
      </c>
    </row>
    <row r="12" spans="1:15" ht="19.5" customHeight="1">
      <c r="A12" s="238">
        <v>6</v>
      </c>
      <c r="B12" s="407" t="s">
        <v>102</v>
      </c>
      <c r="C12" s="398"/>
      <c r="D12" s="232">
        <f t="shared" si="0"/>
        <v>0</v>
      </c>
      <c r="E12" s="218">
        <f t="shared" si="1"/>
        <v>0</v>
      </c>
      <c r="F12" s="396">
        <f t="shared" si="2"/>
        <v>0</v>
      </c>
      <c r="G12" s="397">
        <v>2913</v>
      </c>
      <c r="H12" s="291">
        <v>153219</v>
      </c>
      <c r="I12" s="288">
        <f t="shared" si="3"/>
        <v>2913</v>
      </c>
      <c r="J12" s="396">
        <f t="shared" si="4"/>
        <v>155787.24</v>
      </c>
      <c r="K12" s="397">
        <v>283</v>
      </c>
      <c r="L12" s="288">
        <f t="shared" si="5"/>
        <v>283</v>
      </c>
      <c r="M12" s="295">
        <f t="shared" si="6"/>
        <v>56718.859999999993</v>
      </c>
      <c r="N12" s="293">
        <f t="shared" si="7"/>
        <v>1576.876</v>
      </c>
      <c r="O12" s="294">
        <f t="shared" si="8"/>
        <v>58295.73599999999</v>
      </c>
    </row>
    <row r="13" spans="1:15" ht="19.5" customHeight="1">
      <c r="A13" s="238">
        <v>7</v>
      </c>
      <c r="B13" s="407" t="s">
        <v>103</v>
      </c>
      <c r="C13" s="398"/>
      <c r="D13" s="232">
        <f t="shared" si="0"/>
        <v>0</v>
      </c>
      <c r="E13" s="218">
        <f t="shared" si="1"/>
        <v>0</v>
      </c>
      <c r="F13" s="396">
        <f t="shared" si="2"/>
        <v>0</v>
      </c>
      <c r="G13" s="397">
        <v>2904</v>
      </c>
      <c r="H13" s="291">
        <v>152762</v>
      </c>
      <c r="I13" s="288">
        <f t="shared" si="3"/>
        <v>2904</v>
      </c>
      <c r="J13" s="396">
        <f t="shared" si="4"/>
        <v>155305.91999999998</v>
      </c>
      <c r="K13" s="397">
        <v>477</v>
      </c>
      <c r="L13" s="288">
        <f t="shared" si="5"/>
        <v>477</v>
      </c>
      <c r="M13" s="295">
        <f t="shared" si="6"/>
        <v>95600.34</v>
      </c>
      <c r="N13" s="293">
        <f t="shared" si="7"/>
        <v>2657.8440000000001</v>
      </c>
      <c r="O13" s="294">
        <f t="shared" si="8"/>
        <v>98258.183999999994</v>
      </c>
    </row>
    <row r="14" spans="1:15" ht="19.5" customHeight="1">
      <c r="A14" s="238">
        <v>8</v>
      </c>
      <c r="B14" s="408" t="s">
        <v>104</v>
      </c>
      <c r="C14" s="398"/>
      <c r="D14" s="232">
        <f t="shared" si="0"/>
        <v>0</v>
      </c>
      <c r="E14" s="218">
        <f t="shared" si="1"/>
        <v>0</v>
      </c>
      <c r="F14" s="396">
        <f t="shared" si="2"/>
        <v>0</v>
      </c>
      <c r="G14" s="397">
        <v>2921</v>
      </c>
      <c r="H14" s="291">
        <v>153458</v>
      </c>
      <c r="I14" s="288">
        <f t="shared" si="3"/>
        <v>2921</v>
      </c>
      <c r="J14" s="396">
        <f t="shared" si="4"/>
        <v>156215.07999999999</v>
      </c>
      <c r="K14" s="397">
        <v>424</v>
      </c>
      <c r="L14" s="288">
        <f t="shared" si="5"/>
        <v>424</v>
      </c>
      <c r="M14" s="295">
        <f t="shared" si="6"/>
        <v>84978.08</v>
      </c>
      <c r="N14" s="293">
        <f t="shared" si="7"/>
        <v>2362.5280000000002</v>
      </c>
      <c r="O14" s="294">
        <f t="shared" si="8"/>
        <v>87340.608000000007</v>
      </c>
    </row>
    <row r="15" spans="1:15" ht="19.5" customHeight="1">
      <c r="A15" s="238">
        <v>9</v>
      </c>
      <c r="B15" s="408" t="s">
        <v>105</v>
      </c>
      <c r="C15" s="398"/>
      <c r="D15" s="232">
        <f t="shared" si="0"/>
        <v>0</v>
      </c>
      <c r="E15" s="218">
        <f t="shared" si="1"/>
        <v>0</v>
      </c>
      <c r="F15" s="396">
        <f t="shared" si="2"/>
        <v>0</v>
      </c>
      <c r="G15" s="397">
        <v>2861</v>
      </c>
      <c r="H15" s="291">
        <v>150987</v>
      </c>
      <c r="I15" s="288">
        <f t="shared" si="3"/>
        <v>2861</v>
      </c>
      <c r="J15" s="396">
        <f t="shared" si="4"/>
        <v>153006.28</v>
      </c>
      <c r="K15" s="397">
        <v>460</v>
      </c>
      <c r="L15" s="288">
        <f t="shared" si="5"/>
        <v>460</v>
      </c>
      <c r="M15" s="295">
        <f t="shared" si="6"/>
        <v>92193.2</v>
      </c>
      <c r="N15" s="293">
        <f t="shared" si="7"/>
        <v>2563.12</v>
      </c>
      <c r="O15" s="294">
        <f t="shared" si="8"/>
        <v>94756.319999999992</v>
      </c>
    </row>
    <row r="16" spans="1:15" ht="19.5" customHeight="1">
      <c r="A16" s="238">
        <v>10</v>
      </c>
      <c r="B16" s="408" t="s">
        <v>106</v>
      </c>
      <c r="C16" s="398">
        <v>1097</v>
      </c>
      <c r="D16" s="232">
        <f t="shared" si="0"/>
        <v>157638.9</v>
      </c>
      <c r="E16" s="218">
        <f t="shared" si="1"/>
        <v>1097</v>
      </c>
      <c r="F16" s="396">
        <f t="shared" si="2"/>
        <v>157638.9</v>
      </c>
      <c r="G16" s="397">
        <v>3916</v>
      </c>
      <c r="H16" s="291">
        <v>205595</v>
      </c>
      <c r="I16" s="288">
        <f t="shared" si="3"/>
        <v>3916</v>
      </c>
      <c r="J16" s="396">
        <f t="shared" si="4"/>
        <v>209427.68</v>
      </c>
      <c r="K16" s="397">
        <v>320</v>
      </c>
      <c r="L16" s="288">
        <f t="shared" si="5"/>
        <v>320</v>
      </c>
      <c r="M16" s="295">
        <f t="shared" si="6"/>
        <v>64134.399999999994</v>
      </c>
      <c r="N16" s="293">
        <f t="shared" si="7"/>
        <v>1783.04</v>
      </c>
      <c r="O16" s="294">
        <f t="shared" si="8"/>
        <v>65917.439999999988</v>
      </c>
    </row>
    <row r="17" spans="1:21" ht="19.5" customHeight="1">
      <c r="A17" s="238">
        <v>11</v>
      </c>
      <c r="B17" s="408" t="s">
        <v>107</v>
      </c>
      <c r="C17" s="399">
        <v>2490</v>
      </c>
      <c r="D17" s="232">
        <f t="shared" si="0"/>
        <v>357813</v>
      </c>
      <c r="E17" s="218">
        <f t="shared" si="1"/>
        <v>2490</v>
      </c>
      <c r="F17" s="396">
        <f t="shared" si="2"/>
        <v>357813</v>
      </c>
      <c r="G17" s="404">
        <v>4443</v>
      </c>
      <c r="H17" s="292">
        <v>230713</v>
      </c>
      <c r="I17" s="288">
        <f t="shared" si="3"/>
        <v>4443</v>
      </c>
      <c r="J17" s="396">
        <f t="shared" si="4"/>
        <v>237611.63999999998</v>
      </c>
      <c r="K17" s="404">
        <v>227</v>
      </c>
      <c r="L17" s="288">
        <f t="shared" si="5"/>
        <v>227</v>
      </c>
      <c r="M17" s="295">
        <f t="shared" si="6"/>
        <v>45495.34</v>
      </c>
      <c r="N17" s="293">
        <f t="shared" si="7"/>
        <v>1264.8440000000001</v>
      </c>
      <c r="O17" s="294">
        <f t="shared" si="8"/>
        <v>46760.183999999994</v>
      </c>
    </row>
    <row r="18" spans="1:21" ht="19.5" customHeight="1">
      <c r="A18" s="238">
        <v>12</v>
      </c>
      <c r="B18" s="408" t="s">
        <v>108</v>
      </c>
      <c r="C18" s="399">
        <v>2992</v>
      </c>
      <c r="D18" s="232">
        <f t="shared" si="0"/>
        <v>429950.39999999997</v>
      </c>
      <c r="E18" s="218">
        <f t="shared" si="1"/>
        <v>2992</v>
      </c>
      <c r="F18" s="396">
        <f t="shared" si="2"/>
        <v>429950.39999999997</v>
      </c>
      <c r="G18" s="404">
        <v>4410</v>
      </c>
      <c r="H18" s="292">
        <v>228683</v>
      </c>
      <c r="I18" s="288">
        <f t="shared" si="3"/>
        <v>4410</v>
      </c>
      <c r="J18" s="396">
        <f t="shared" si="4"/>
        <v>235846.8</v>
      </c>
      <c r="K18" s="404">
        <v>263</v>
      </c>
      <c r="L18" s="288">
        <f t="shared" si="5"/>
        <v>263</v>
      </c>
      <c r="M18" s="295">
        <f t="shared" si="6"/>
        <v>52710.46</v>
      </c>
      <c r="N18" s="293">
        <f t="shared" si="7"/>
        <v>1465.4359999999999</v>
      </c>
      <c r="O18" s="294">
        <f t="shared" si="8"/>
        <v>54175.896000000001</v>
      </c>
    </row>
    <row r="19" spans="1:21" ht="32.25" customHeight="1" thickBot="1">
      <c r="A19" s="409"/>
      <c r="B19" s="410" t="s">
        <v>90</v>
      </c>
      <c r="C19" s="400">
        <f>SUM(C7:C18)</f>
        <v>15540</v>
      </c>
      <c r="D19" s="401">
        <f t="shared" ref="D19:E19" si="9">SUM(D7:D18)</f>
        <v>2233098</v>
      </c>
      <c r="E19" s="402">
        <f t="shared" si="9"/>
        <v>15540</v>
      </c>
      <c r="F19" s="403">
        <f>SUM(F7:F18)</f>
        <v>2233098</v>
      </c>
      <c r="G19" s="400">
        <f>SUM(G7:G18)</f>
        <v>45444</v>
      </c>
      <c r="H19" s="401">
        <f>SUM(H7:H18)</f>
        <v>2374205</v>
      </c>
      <c r="I19" s="402">
        <f t="shared" ref="I19" si="10">SUM(I7:I18)</f>
        <v>45444</v>
      </c>
      <c r="J19" s="403">
        <f t="shared" ref="J19:O19" si="11">SUM(J7:J18)</f>
        <v>2430345.1199999996</v>
      </c>
      <c r="K19" s="400">
        <f t="shared" si="11"/>
        <v>3276</v>
      </c>
      <c r="L19" s="402">
        <f t="shared" si="11"/>
        <v>3276</v>
      </c>
      <c r="M19" s="401">
        <f t="shared" si="11"/>
        <v>656575.91999999993</v>
      </c>
      <c r="N19" s="406">
        <f t="shared" si="11"/>
        <v>18253.872000000003</v>
      </c>
      <c r="O19" s="403">
        <f t="shared" si="11"/>
        <v>674829.7919999999</v>
      </c>
    </row>
    <row r="20" spans="1:21" ht="21.75" customHeight="1">
      <c r="B20" s="221"/>
      <c r="C20" s="222"/>
      <c r="D20" s="223"/>
      <c r="E20" s="222"/>
      <c r="F20" s="223">
        <f>ROUND(F19/1000,1)</f>
        <v>2233.1</v>
      </c>
      <c r="G20" s="222"/>
      <c r="H20" s="223"/>
      <c r="I20" s="222"/>
      <c r="J20" s="223">
        <f>ROUND(J19/1000,1)</f>
        <v>2430.3000000000002</v>
      </c>
      <c r="K20" s="222"/>
      <c r="L20" s="222"/>
      <c r="M20" s="223">
        <f>ROUND(M19/1000,1)</f>
        <v>656.6</v>
      </c>
      <c r="N20" s="223">
        <f t="shared" ref="N20:O20" si="12">ROUND(N19/1000,1)</f>
        <v>18.3</v>
      </c>
      <c r="O20" s="223">
        <f t="shared" si="12"/>
        <v>674.8</v>
      </c>
      <c r="U20"/>
    </row>
    <row r="21" spans="1:21" ht="33.75" customHeight="1" thickBot="1">
      <c r="B21" s="474" t="s">
        <v>240</v>
      </c>
      <c r="C21" s="474"/>
      <c r="D21" s="474"/>
      <c r="E21" s="224"/>
      <c r="F21" s="225"/>
      <c r="H21" s="224"/>
      <c r="M21" s="223"/>
    </row>
    <row r="22" spans="1:21" s="211" customFormat="1" ht="42.75" customHeight="1">
      <c r="A22" s="226"/>
      <c r="B22" s="411" t="s">
        <v>140</v>
      </c>
      <c r="C22" s="226" t="s">
        <v>141</v>
      </c>
      <c r="D22" s="227" t="s">
        <v>241</v>
      </c>
      <c r="E22" s="227" t="s">
        <v>241</v>
      </c>
      <c r="F22" s="228" t="s">
        <v>241</v>
      </c>
      <c r="G22" s="227" t="s">
        <v>141</v>
      </c>
      <c r="H22" s="227" t="s">
        <v>241</v>
      </c>
      <c r="I22" s="227" t="s">
        <v>241</v>
      </c>
      <c r="J22" s="229" t="s">
        <v>241</v>
      </c>
      <c r="K22" s="227" t="s">
        <v>141</v>
      </c>
      <c r="L22" s="227" t="s">
        <v>241</v>
      </c>
      <c r="M22" s="230" t="s">
        <v>241</v>
      </c>
      <c r="N22" s="226" t="s">
        <v>241</v>
      </c>
      <c r="O22" s="229" t="s">
        <v>241</v>
      </c>
    </row>
    <row r="23" spans="1:21" ht="23.25" customHeight="1">
      <c r="A23" s="231">
        <v>1</v>
      </c>
      <c r="B23" s="412"/>
      <c r="C23" s="233"/>
      <c r="D23" s="219" t="s">
        <v>241</v>
      </c>
      <c r="E23" s="219" t="s">
        <v>241</v>
      </c>
      <c r="F23" s="232"/>
      <c r="G23" s="233"/>
      <c r="H23" s="219" t="s">
        <v>241</v>
      </c>
      <c r="I23" s="219" t="s">
        <v>241</v>
      </c>
      <c r="J23" s="234"/>
      <c r="K23" s="233"/>
      <c r="L23" s="219" t="s">
        <v>241</v>
      </c>
      <c r="M23" s="235"/>
      <c r="N23" s="236" t="s">
        <v>241</v>
      </c>
      <c r="O23" s="237" t="s">
        <v>241</v>
      </c>
    </row>
    <row r="24" spans="1:21" ht="23.25" customHeight="1">
      <c r="A24" s="231">
        <v>2</v>
      </c>
      <c r="B24" s="412"/>
      <c r="C24" s="233"/>
      <c r="D24" s="219" t="s">
        <v>241</v>
      </c>
      <c r="E24" s="219" t="s">
        <v>241</v>
      </c>
      <c r="F24" s="232"/>
      <c r="G24" s="233"/>
      <c r="H24" s="219" t="s">
        <v>241</v>
      </c>
      <c r="I24" s="219" t="s">
        <v>241</v>
      </c>
      <c r="J24" s="234"/>
      <c r="K24" s="233"/>
      <c r="L24" s="219" t="s">
        <v>241</v>
      </c>
      <c r="M24" s="235"/>
      <c r="N24" s="236" t="s">
        <v>241</v>
      </c>
      <c r="O24" s="237" t="s">
        <v>241</v>
      </c>
    </row>
    <row r="25" spans="1:21" s="217" customFormat="1" ht="23.25" customHeight="1">
      <c r="A25" s="238">
        <v>3</v>
      </c>
      <c r="B25" s="413"/>
      <c r="C25" s="241"/>
      <c r="D25" s="239" t="s">
        <v>241</v>
      </c>
      <c r="E25" s="239" t="s">
        <v>241</v>
      </c>
      <c r="F25" s="240"/>
      <c r="G25" s="241"/>
      <c r="H25" s="239" t="s">
        <v>241</v>
      </c>
      <c r="I25" s="239" t="s">
        <v>241</v>
      </c>
      <c r="J25" s="240"/>
      <c r="K25" s="241"/>
      <c r="L25" s="239" t="s">
        <v>241</v>
      </c>
      <c r="M25" s="242"/>
      <c r="N25" s="243" t="s">
        <v>241</v>
      </c>
      <c r="O25" s="244" t="s">
        <v>241</v>
      </c>
    </row>
    <row r="26" spans="1:21" s="211" customFormat="1" ht="24" customHeight="1">
      <c r="A26" s="245"/>
      <c r="B26" s="414" t="s">
        <v>69</v>
      </c>
      <c r="C26" s="247" t="s">
        <v>241</v>
      </c>
      <c r="D26" s="220" t="s">
        <v>241</v>
      </c>
      <c r="E26" s="220" t="s">
        <v>241</v>
      </c>
      <c r="F26" s="246">
        <f>SUM(F23:F25)</f>
        <v>0</v>
      </c>
      <c r="G26" s="247" t="s">
        <v>241</v>
      </c>
      <c r="H26" s="220" t="s">
        <v>241</v>
      </c>
      <c r="I26" s="220" t="s">
        <v>241</v>
      </c>
      <c r="J26" s="246">
        <f>SUM(J23:J25)</f>
        <v>0</v>
      </c>
      <c r="K26" s="247" t="s">
        <v>241</v>
      </c>
      <c r="L26" s="220" t="s">
        <v>241</v>
      </c>
      <c r="M26" s="248">
        <f>SUM(M23:M25)</f>
        <v>0</v>
      </c>
      <c r="N26" s="245" t="s">
        <v>241</v>
      </c>
      <c r="O26" s="249" t="s">
        <v>241</v>
      </c>
    </row>
    <row r="27" spans="1:21" s="211" customFormat="1" ht="27" customHeight="1" thickBot="1">
      <c r="A27" s="250"/>
      <c r="B27" s="415" t="s">
        <v>242</v>
      </c>
      <c r="C27" s="253"/>
      <c r="D27" s="251" t="s">
        <v>241</v>
      </c>
      <c r="E27" s="251" t="s">
        <v>241</v>
      </c>
      <c r="F27" s="252">
        <f>+F20-F26</f>
        <v>2233.1</v>
      </c>
      <c r="G27" s="253" t="s">
        <v>241</v>
      </c>
      <c r="H27" s="251" t="s">
        <v>241</v>
      </c>
      <c r="I27" s="251" t="s">
        <v>241</v>
      </c>
      <c r="J27" s="252">
        <f>J20-J26</f>
        <v>2430.3000000000002</v>
      </c>
      <c r="K27" s="253" t="s">
        <v>241</v>
      </c>
      <c r="L27" s="251" t="s">
        <v>241</v>
      </c>
      <c r="M27" s="254">
        <f>M20-M26</f>
        <v>656.6</v>
      </c>
      <c r="N27" s="250" t="s">
        <v>241</v>
      </c>
      <c r="O27" s="252">
        <f>+O20-M26</f>
        <v>674.8</v>
      </c>
    </row>
    <row r="28" spans="1:21" s="211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59"/>
      <c r="J30" s="472" t="str">
        <f>+'Ekamut-caxs'!D74</f>
        <v>Թ. Բաղդասարյան</v>
      </c>
      <c r="K30" s="472"/>
      <c r="M30" s="225"/>
    </row>
    <row r="31" spans="1:21" s="211" customFormat="1">
      <c r="C31" s="260"/>
      <c r="D31" s="260"/>
      <c r="E31" s="261"/>
      <c r="F31" s="261"/>
      <c r="G31" s="473" t="s">
        <v>91</v>
      </c>
      <c r="H31" s="473"/>
      <c r="I31" s="262"/>
      <c r="J31" s="473" t="s">
        <v>109</v>
      </c>
      <c r="K31" s="473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72"/>
      <c r="H32" s="472"/>
      <c r="I32" s="264"/>
      <c r="J32" s="472" t="str">
        <f>+'Ekamut-caxs'!D76</f>
        <v>Ա. Ամիրյան</v>
      </c>
      <c r="K32" s="472"/>
    </row>
    <row r="33" spans="3:13" s="211" customFormat="1">
      <c r="C33" s="224"/>
      <c r="D33" s="224"/>
      <c r="G33" s="473" t="s">
        <v>91</v>
      </c>
      <c r="H33" s="473"/>
      <c r="I33" s="262"/>
      <c r="J33" s="473" t="s">
        <v>109</v>
      </c>
      <c r="K33" s="473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243</v>
      </c>
      <c r="I35" s="267" t="s">
        <v>112</v>
      </c>
      <c r="J35" s="268" t="s">
        <v>209</v>
      </c>
      <c r="K35" s="268"/>
      <c r="L35" s="268" t="s">
        <v>207</v>
      </c>
      <c r="M35" s="268" t="s">
        <v>271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69" t="s">
        <v>213</v>
      </c>
      <c r="J36" s="469"/>
      <c r="K36" s="268"/>
      <c r="L36" s="469"/>
      <c r="M36" s="469"/>
    </row>
    <row r="37" spans="3:13">
      <c r="C37" s="266"/>
      <c r="D37" s="266"/>
      <c r="E37" s="469" t="s">
        <v>212</v>
      </c>
      <c r="F37" s="469"/>
      <c r="I37" s="469"/>
      <c r="J37" s="469"/>
      <c r="K37" s="268"/>
      <c r="L37" s="469"/>
      <c r="M37" s="469"/>
    </row>
    <row r="38" spans="3:13">
      <c r="C38" s="266"/>
      <c r="D38" s="266"/>
      <c r="E38" s="469"/>
      <c r="F38" s="46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14" sqref="E1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67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28" t="str">
        <f>+'Ekamut-caxs'!A7</f>
        <v xml:space="preserve">«Երևանի հ․99 մսուր-մանկապարտեզ» ՀՈԱԿ-ի 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</row>
    <row r="3" spans="1:16" ht="17.25">
      <c r="A3" s="458" t="s">
        <v>280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6"/>
      <c r="O3" s="156"/>
      <c r="P3" s="156"/>
    </row>
    <row r="4" spans="1:16" ht="16.5">
      <c r="M4" s="163" t="s">
        <v>0</v>
      </c>
    </row>
    <row r="5" spans="1:16" ht="13.5" customHeight="1">
      <c r="A5" s="483" t="s">
        <v>144</v>
      </c>
      <c r="B5" s="483" t="s">
        <v>68</v>
      </c>
      <c r="C5" s="481" t="s">
        <v>208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145</v>
      </c>
    </row>
    <row r="6" spans="1:16" ht="89.25" customHeight="1">
      <c r="A6" s="483"/>
      <c r="B6" s="483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2"/>
    </row>
    <row r="7" spans="1:16" ht="27.75" customHeight="1">
      <c r="A7" s="116">
        <v>1</v>
      </c>
      <c r="B7" s="147" t="s">
        <v>193</v>
      </c>
      <c r="C7" s="148">
        <v>4835.8</v>
      </c>
      <c r="D7" s="148">
        <f>+C10</f>
        <v>51568.66</v>
      </c>
      <c r="E7" s="148"/>
      <c r="F7" s="148" t="str">
        <f>IF(E7&gt;1,C15,"")</f>
        <v/>
      </c>
      <c r="G7" s="148">
        <f>+J15</f>
        <v>780.2</v>
      </c>
      <c r="H7" s="200">
        <f>H10*1.17*161.2+3*119.6+H10*150.8+124.5+119.6*2</f>
        <v>2758.9239999999995</v>
      </c>
      <c r="I7" s="148">
        <v>400</v>
      </c>
      <c r="J7" s="200">
        <f>(90+100)*11</f>
        <v>2090</v>
      </c>
      <c r="K7" s="148"/>
      <c r="L7" s="148">
        <f>+'Dramakani hamematakan'!C28/12</f>
        <v>310.06666666666666</v>
      </c>
      <c r="M7" s="149">
        <f>ROUND(SUM(C7:L7),1)</f>
        <v>62743.7</v>
      </c>
    </row>
    <row r="8" spans="1:16" ht="35.25" customHeight="1">
      <c r="A8" s="116">
        <v>1.1000000000000001</v>
      </c>
      <c r="B8" s="162" t="s">
        <v>89</v>
      </c>
      <c r="C8" s="148">
        <v>9</v>
      </c>
      <c r="D8" s="148">
        <f>4*3*11</f>
        <v>132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141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62884.7</v>
      </c>
    </row>
    <row r="10" spans="1:16" s="118" customFormat="1" ht="18.75" customHeight="1">
      <c r="B10" s="210">
        <v>4688.0600000000004</v>
      </c>
      <c r="C10" s="120">
        <f>+B10*11</f>
        <v>51568.66</v>
      </c>
      <c r="D10" s="120"/>
      <c r="E10" s="392">
        <f>478.4*4</f>
        <v>1913.6</v>
      </c>
      <c r="F10" s="121"/>
      <c r="G10" s="121"/>
      <c r="H10" s="209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3">
        <v>4688060</v>
      </c>
      <c r="C11" s="103"/>
      <c r="D11" s="103"/>
      <c r="E11" s="126"/>
      <c r="F11" s="126"/>
      <c r="G11" s="127"/>
      <c r="H11" s="58"/>
      <c r="I11" s="58"/>
      <c r="J11" s="103"/>
      <c r="K11" s="478"/>
      <c r="L11" s="478"/>
      <c r="M11" s="128"/>
    </row>
    <row r="12" spans="1:16" s="118" customFormat="1" ht="69" customHeight="1">
      <c r="B12" s="479" t="s">
        <v>205</v>
      </c>
      <c r="C12" s="480"/>
      <c r="D12" s="127"/>
      <c r="G12" s="103"/>
      <c r="H12" s="103"/>
      <c r="I12" s="479" t="s">
        <v>206</v>
      </c>
      <c r="J12" s="480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4"/>
      <c r="E17" s="484"/>
      <c r="F17" s="174"/>
      <c r="G17" s="174"/>
      <c r="H17" s="476" t="str">
        <f>+'Ekamut-caxs'!D74</f>
        <v>Թ. Բաղդասարյան</v>
      </c>
      <c r="I17" s="476"/>
      <c r="J17" s="476"/>
      <c r="K17" s="137"/>
    </row>
    <row r="18" spans="2:11" s="138" customFormat="1" ht="17.25" customHeight="1">
      <c r="B18" s="175"/>
      <c r="C18" s="176"/>
      <c r="D18" s="485" t="s">
        <v>91</v>
      </c>
      <c r="E18" s="485"/>
      <c r="F18" s="177"/>
      <c r="G18" s="178"/>
      <c r="H18" s="477" t="s">
        <v>92</v>
      </c>
      <c r="I18" s="477"/>
      <c r="J18" s="477"/>
      <c r="K18" s="139"/>
    </row>
    <row r="19" spans="2:11" s="136" customFormat="1" ht="24.75" customHeight="1">
      <c r="B19" s="179" t="s">
        <v>6</v>
      </c>
      <c r="C19" s="173"/>
      <c r="D19" s="484"/>
      <c r="E19" s="484"/>
      <c r="F19" s="180"/>
      <c r="G19" s="180"/>
      <c r="H19" s="476" t="str">
        <f>+'Ekamut-caxs'!D76</f>
        <v>Ա. Ամիրյան</v>
      </c>
      <c r="I19" s="476"/>
      <c r="J19" s="476"/>
      <c r="K19" s="137"/>
    </row>
    <row r="20" spans="2:11" s="138" customFormat="1" ht="18.75" customHeight="1">
      <c r="B20" s="176"/>
      <c r="C20" s="176"/>
      <c r="D20" s="485" t="s">
        <v>91</v>
      </c>
      <c r="E20" s="485"/>
      <c r="F20" s="177"/>
      <c r="G20" s="178"/>
      <c r="H20" s="477" t="s">
        <v>92</v>
      </c>
      <c r="I20" s="477"/>
      <c r="J20" s="47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E14" sqref="E14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7" t="s">
        <v>67</v>
      </c>
      <c r="B1" s="487"/>
      <c r="C1" s="487"/>
      <c r="D1" s="487"/>
    </row>
    <row r="2" spans="1:4" ht="17.25">
      <c r="A2" s="488" t="str">
        <f>+'Ekamut-caxs'!A7:D7</f>
        <v xml:space="preserve">«Երևանի հ․99 մսուր-մանկապարտեզ» ՀՈԱԿ-ի </v>
      </c>
      <c r="B2" s="488"/>
      <c r="C2" s="488"/>
      <c r="D2" s="488"/>
    </row>
    <row r="3" spans="1:4" ht="39.75" customHeight="1">
      <c r="A3" s="488" t="s">
        <v>279</v>
      </c>
      <c r="B3" s="488"/>
      <c r="C3" s="488"/>
      <c r="D3" s="488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253</v>
      </c>
    </row>
    <row r="7" spans="1:4" s="18" customFormat="1" ht="30" customHeight="1">
      <c r="A7" s="276">
        <v>1</v>
      </c>
      <c r="B7" s="277" t="s">
        <v>254</v>
      </c>
      <c r="C7" s="276">
        <f>SUM(C8:C10)</f>
        <v>1</v>
      </c>
      <c r="D7" s="276">
        <f>SUM(D8:D10)</f>
        <v>20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/>
      <c r="D9" s="278"/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255</v>
      </c>
      <c r="C11" s="276">
        <f>SUM(C12:C14)</f>
        <v>1</v>
      </c>
      <c r="D11" s="276">
        <f>SUM(D12:D14)</f>
        <v>30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/>
      <c r="D13" s="278"/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8" customFormat="1" ht="30" customHeight="1">
      <c r="A15" s="276">
        <v>3</v>
      </c>
      <c r="B15" s="277" t="s">
        <v>256</v>
      </c>
      <c r="C15" s="276">
        <f>SUM(C16:C18)</f>
        <v>2</v>
      </c>
      <c r="D15" s="276">
        <f>SUM(D16:D18)</f>
        <v>60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131</v>
      </c>
      <c r="C17" s="278">
        <v>1</v>
      </c>
      <c r="D17" s="278">
        <v>30</v>
      </c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8" customFormat="1" ht="30" customHeight="1">
      <c r="A19" s="276">
        <v>4</v>
      </c>
      <c r="B19" s="277" t="s">
        <v>257</v>
      </c>
      <c r="C19" s="276">
        <f>SUM(C20:C22)</f>
        <v>2</v>
      </c>
      <c r="D19" s="276">
        <f>SUM(D20:D22)</f>
        <v>61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31</v>
      </c>
    </row>
    <row r="21" spans="1:4" ht="23.25" customHeight="1">
      <c r="A21" s="278">
        <v>4.2</v>
      </c>
      <c r="B21" s="280" t="s">
        <v>134</v>
      </c>
      <c r="C21" s="278">
        <v>1</v>
      </c>
      <c r="D21" s="278">
        <v>30</v>
      </c>
    </row>
    <row r="22" spans="1:4" ht="23.25" customHeight="1">
      <c r="A22" s="278">
        <v>4.3</v>
      </c>
      <c r="B22" s="280" t="s">
        <v>220</v>
      </c>
      <c r="C22" s="278"/>
      <c r="D22" s="278"/>
    </row>
    <row r="23" spans="1:4" s="18" customFormat="1" ht="31.5" customHeight="1">
      <c r="A23" s="276"/>
      <c r="B23" s="277" t="s">
        <v>69</v>
      </c>
      <c r="C23" s="276">
        <f>C7+C11+C15+C19</f>
        <v>6</v>
      </c>
      <c r="D23" s="276">
        <f>D7+D11+D15+D19</f>
        <v>171</v>
      </c>
    </row>
    <row r="24" spans="1:4" ht="48.75" customHeight="1"/>
    <row r="25" spans="1:4" ht="17.25">
      <c r="B25" s="282" t="s">
        <v>2</v>
      </c>
      <c r="C25" s="489" t="str">
        <f>+'Ekamut-caxs'!D74</f>
        <v>Թ. Բաղդասարյան</v>
      </c>
      <c r="D25" s="489"/>
    </row>
    <row r="26" spans="1:4" ht="15.75" customHeight="1">
      <c r="B26" s="283" t="s">
        <v>4</v>
      </c>
      <c r="C26" s="486" t="s">
        <v>5</v>
      </c>
      <c r="D26" s="486"/>
    </row>
    <row r="27" spans="1:4" ht="27" customHeight="1">
      <c r="B27" s="284" t="s">
        <v>6</v>
      </c>
      <c r="C27" s="489" t="str">
        <f>+'Ekamut-caxs'!D76</f>
        <v>Ա. Ամիրյան</v>
      </c>
      <c r="D27" s="489"/>
    </row>
    <row r="28" spans="1:4">
      <c r="B28" s="285"/>
      <c r="C28" s="486" t="s">
        <v>5</v>
      </c>
      <c r="D28" s="486"/>
    </row>
    <row r="29" spans="1:4">
      <c r="B29" s="286" t="s">
        <v>135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https://mul2.yerevan.am/tasks/2176028/oneclick?token=89724512b9f8ea58778f8224ab98c847</cp:keywords>
  <cp:lastModifiedBy>Lusine Petrosyan</cp:lastModifiedBy>
  <cp:lastPrinted>2025-03-24T13:55:08Z</cp:lastPrinted>
  <dcterms:created xsi:type="dcterms:W3CDTF">1996-10-14T23:33:28Z</dcterms:created>
  <dcterms:modified xsi:type="dcterms:W3CDTF">2025-05-20T15:31:52Z</dcterms:modified>
</cp:coreProperties>
</file>